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Surender" sheetId="1" r:id="rId1"/>
  </sheets>
  <calcPr calcId="144525"/>
</workbook>
</file>

<file path=xl/calcChain.xml><?xml version="1.0" encoding="utf-8"?>
<calcChain xmlns="http://schemas.openxmlformats.org/spreadsheetml/2006/main">
  <c r="AC33" i="1" l="1"/>
  <c r="S33" i="1"/>
  <c r="K33" i="1"/>
  <c r="C33" i="1"/>
  <c r="X32" i="1"/>
  <c r="P32" i="1"/>
  <c r="H32" i="1"/>
  <c r="AC31" i="1"/>
  <c r="U31" i="1"/>
  <c r="M31" i="1"/>
  <c r="E31" i="1"/>
  <c r="Z30" i="1"/>
  <c r="R30" i="1"/>
  <c r="J30" i="1"/>
  <c r="B30" i="1"/>
  <c r="W29" i="1"/>
  <c r="O29" i="1"/>
  <c r="G29" i="1"/>
  <c r="AB28" i="1"/>
  <c r="R28" i="1"/>
  <c r="J28" i="1"/>
  <c r="B28" i="1"/>
  <c r="W27" i="1"/>
  <c r="O27" i="1"/>
  <c r="G27" i="1"/>
  <c r="AB26" i="1"/>
  <c r="P26" i="1"/>
  <c r="H26" i="1"/>
  <c r="AC25" i="1"/>
  <c r="U25" i="1"/>
  <c r="M25" i="1"/>
  <c r="E25" i="1"/>
  <c r="Z24" i="1"/>
  <c r="R24" i="1"/>
  <c r="J24" i="1"/>
  <c r="B24" i="1"/>
  <c r="W23" i="1"/>
  <c r="O23" i="1"/>
  <c r="G23" i="1"/>
  <c r="AB22" i="1"/>
  <c r="T22" i="1"/>
  <c r="L22" i="1"/>
  <c r="D22" i="1"/>
  <c r="Y21" i="1"/>
  <c r="P21" i="1"/>
  <c r="H21" i="1"/>
  <c r="AC20" i="1"/>
  <c r="S20" i="1"/>
  <c r="K20" i="1"/>
  <c r="C20" i="1"/>
  <c r="X19" i="1"/>
  <c r="P19" i="1"/>
  <c r="H19" i="1"/>
  <c r="AC18" i="1"/>
  <c r="U18" i="1"/>
  <c r="M18" i="1"/>
  <c r="E18" i="1"/>
  <c r="Z17" i="1"/>
  <c r="R17" i="1"/>
  <c r="J17" i="1"/>
  <c r="B17" i="1"/>
  <c r="W16" i="1"/>
  <c r="O16" i="1"/>
  <c r="G16" i="1"/>
  <c r="AB15" i="1"/>
  <c r="T15" i="1"/>
  <c r="L15" i="1"/>
  <c r="D15" i="1"/>
  <c r="Y14" i="1"/>
  <c r="Q14" i="1"/>
  <c r="I14" i="1"/>
  <c r="A14" i="1"/>
  <c r="V13" i="1"/>
  <c r="N13" i="1"/>
  <c r="E13" i="1"/>
  <c r="Z12" i="1"/>
  <c r="R12" i="1"/>
  <c r="J12" i="1"/>
  <c r="B12" i="1"/>
  <c r="R11" i="1"/>
  <c r="J11" i="1"/>
  <c r="B11" i="1"/>
  <c r="W10" i="1"/>
  <c r="O10" i="1"/>
  <c r="G10" i="1"/>
  <c r="AB9" i="1"/>
  <c r="T9" i="1"/>
  <c r="L9" i="1"/>
  <c r="AB33" i="1"/>
  <c r="R33" i="1"/>
  <c r="J33" i="1"/>
  <c r="B33" i="1"/>
  <c r="W32" i="1"/>
  <c r="O32" i="1"/>
  <c r="G32" i="1"/>
  <c r="AB31" i="1"/>
  <c r="T31" i="1"/>
  <c r="L31" i="1"/>
  <c r="D31" i="1"/>
  <c r="Y30" i="1"/>
  <c r="Q30" i="1"/>
  <c r="I30" i="1"/>
  <c r="A30" i="1"/>
  <c r="V29" i="1"/>
  <c r="N29" i="1"/>
  <c r="F29" i="1"/>
  <c r="AA28" i="1"/>
  <c r="Q28" i="1"/>
  <c r="I28" i="1"/>
  <c r="A28" i="1"/>
  <c r="V27" i="1"/>
  <c r="N27" i="1"/>
  <c r="F27" i="1"/>
  <c r="AA26" i="1"/>
  <c r="O26" i="1"/>
  <c r="G26" i="1"/>
  <c r="AB25" i="1"/>
  <c r="T25" i="1"/>
  <c r="L25" i="1"/>
  <c r="D25" i="1"/>
  <c r="Y24" i="1"/>
  <c r="Q24" i="1"/>
  <c r="I24" i="1"/>
  <c r="A24" i="1"/>
  <c r="V23" i="1"/>
  <c r="N23" i="1"/>
  <c r="F23" i="1"/>
  <c r="AA22" i="1"/>
  <c r="S22" i="1"/>
  <c r="K22" i="1"/>
  <c r="C22" i="1"/>
  <c r="X21" i="1"/>
  <c r="O21" i="1"/>
  <c r="G21" i="1"/>
  <c r="AB20" i="1"/>
  <c r="R20" i="1"/>
  <c r="J20" i="1"/>
  <c r="B20" i="1"/>
  <c r="W19" i="1"/>
  <c r="O19" i="1"/>
  <c r="G19" i="1"/>
  <c r="AB18" i="1"/>
  <c r="T18" i="1"/>
  <c r="L18" i="1"/>
  <c r="D18" i="1"/>
  <c r="Y17" i="1"/>
  <c r="Q17" i="1"/>
  <c r="I17" i="1"/>
  <c r="A17" i="1"/>
  <c r="V16" i="1"/>
  <c r="N16" i="1"/>
  <c r="F16" i="1"/>
  <c r="AA15" i="1"/>
  <c r="S15" i="1"/>
  <c r="K15" i="1"/>
  <c r="C15" i="1"/>
  <c r="X14" i="1"/>
  <c r="P14" i="1"/>
  <c r="H14" i="1"/>
  <c r="AC13" i="1"/>
  <c r="U13" i="1"/>
  <c r="M13" i="1"/>
  <c r="D13" i="1"/>
  <c r="Y12" i="1"/>
  <c r="Q12" i="1"/>
  <c r="I12" i="1"/>
  <c r="A12" i="1"/>
  <c r="Q11" i="1"/>
  <c r="I11" i="1"/>
  <c r="A11" i="1"/>
  <c r="V10" i="1"/>
  <c r="N10" i="1"/>
  <c r="F10" i="1"/>
  <c r="AA9" i="1"/>
  <c r="S9" i="1"/>
  <c r="K9" i="1"/>
  <c r="C9" i="1"/>
  <c r="X8" i="1"/>
  <c r="P8" i="1"/>
  <c r="H8" i="1"/>
  <c r="AC7" i="1"/>
  <c r="U7" i="1"/>
  <c r="M7" i="1"/>
  <c r="E7" i="1"/>
  <c r="Y6" i="1"/>
  <c r="P6" i="1"/>
  <c r="H6" i="1"/>
  <c r="AC5" i="1"/>
  <c r="R5" i="1"/>
  <c r="J5" i="1"/>
  <c r="B5" i="1"/>
  <c r="W4" i="1"/>
  <c r="O4" i="1"/>
  <c r="F4" i="1"/>
  <c r="AA3" i="1"/>
  <c r="S3" i="1"/>
  <c r="J3" i="1"/>
  <c r="B3" i="1"/>
  <c r="W2" i="1"/>
  <c r="O2" i="1"/>
  <c r="G2" i="1"/>
  <c r="AB1" i="1"/>
  <c r="T1" i="1"/>
  <c r="L1" i="1"/>
  <c r="D1" i="1"/>
  <c r="S16" i="1"/>
  <c r="Y11" i="1"/>
  <c r="C10" i="1"/>
  <c r="U8" i="1"/>
  <c r="Z7" i="1"/>
  <c r="M6" i="1"/>
  <c r="G5" i="1"/>
  <c r="L4" i="1"/>
  <c r="AA33" i="1"/>
  <c r="Q33" i="1"/>
  <c r="I33" i="1"/>
  <c r="A33" i="1"/>
  <c r="V32" i="1"/>
  <c r="N32" i="1"/>
  <c r="F32" i="1"/>
  <c r="AA31" i="1"/>
  <c r="S31" i="1"/>
  <c r="K31" i="1"/>
  <c r="C31" i="1"/>
  <c r="X30" i="1"/>
  <c r="P30" i="1"/>
  <c r="H30" i="1"/>
  <c r="AC29" i="1"/>
  <c r="U29" i="1"/>
  <c r="M29" i="1"/>
  <c r="E29" i="1"/>
  <c r="Z28" i="1"/>
  <c r="P28" i="1"/>
  <c r="H28" i="1"/>
  <c r="AC27" i="1"/>
  <c r="U27" i="1"/>
  <c r="M27" i="1"/>
  <c r="E27" i="1"/>
  <c r="Y26" i="1"/>
  <c r="N26" i="1"/>
  <c r="F26" i="1"/>
  <c r="AA25" i="1"/>
  <c r="S25" i="1"/>
  <c r="K25" i="1"/>
  <c r="C25" i="1"/>
  <c r="X24" i="1"/>
  <c r="P24" i="1"/>
  <c r="H24" i="1"/>
  <c r="AC23" i="1"/>
  <c r="U23" i="1"/>
  <c r="M23" i="1"/>
  <c r="E23" i="1"/>
  <c r="Z22" i="1"/>
  <c r="R22" i="1"/>
  <c r="J22" i="1"/>
  <c r="B22" i="1"/>
  <c r="V21" i="1"/>
  <c r="N21" i="1"/>
  <c r="F21" i="1"/>
  <c r="AA20" i="1"/>
  <c r="Q20" i="1"/>
  <c r="I20" i="1"/>
  <c r="A20" i="1"/>
  <c r="V19" i="1"/>
  <c r="N19" i="1"/>
  <c r="F19" i="1"/>
  <c r="AA18" i="1"/>
  <c r="S18" i="1"/>
  <c r="K18" i="1"/>
  <c r="C18" i="1"/>
  <c r="X17" i="1"/>
  <c r="P17" i="1"/>
  <c r="H17" i="1"/>
  <c r="AC16" i="1"/>
  <c r="U16" i="1"/>
  <c r="M16" i="1"/>
  <c r="E16" i="1"/>
  <c r="Z15" i="1"/>
  <c r="R15" i="1"/>
  <c r="J15" i="1"/>
  <c r="B15" i="1"/>
  <c r="W14" i="1"/>
  <c r="O14" i="1"/>
  <c r="G14" i="1"/>
  <c r="AB13" i="1"/>
  <c r="T13" i="1"/>
  <c r="L13" i="1"/>
  <c r="C13" i="1"/>
  <c r="X12" i="1"/>
  <c r="P12" i="1"/>
  <c r="H12" i="1"/>
  <c r="AC11" i="1"/>
  <c r="P11" i="1"/>
  <c r="H11" i="1"/>
  <c r="AC10" i="1"/>
  <c r="U10" i="1"/>
  <c r="M10" i="1"/>
  <c r="E10" i="1"/>
  <c r="Z9" i="1"/>
  <c r="R9" i="1"/>
  <c r="J9" i="1"/>
  <c r="B9" i="1"/>
  <c r="W8" i="1"/>
  <c r="O8" i="1"/>
  <c r="G8" i="1"/>
  <c r="AB7" i="1"/>
  <c r="T7" i="1"/>
  <c r="L7" i="1"/>
  <c r="D7" i="1"/>
  <c r="X6" i="1"/>
  <c r="O6" i="1"/>
  <c r="G6" i="1"/>
  <c r="AB5" i="1"/>
  <c r="Q5" i="1"/>
  <c r="I5" i="1"/>
  <c r="A5" i="1"/>
  <c r="V4" i="1"/>
  <c r="N4" i="1"/>
  <c r="E4" i="1"/>
  <c r="Z3" i="1"/>
  <c r="R3" i="1"/>
  <c r="I3" i="1"/>
  <c r="A3" i="1"/>
  <c r="V2" i="1"/>
  <c r="N2" i="1"/>
  <c r="F2" i="1"/>
  <c r="AA1" i="1"/>
  <c r="S1" i="1"/>
  <c r="K1" i="1"/>
  <c r="C1" i="1"/>
  <c r="B1" i="1"/>
  <c r="Z13" i="1"/>
  <c r="F12" i="1"/>
  <c r="F11" i="1"/>
  <c r="K10" i="1"/>
  <c r="AC8" i="1"/>
  <c r="R7" i="1"/>
  <c r="U6" i="1"/>
  <c r="E6" i="1"/>
  <c r="AB4" i="1"/>
  <c r="Y33" i="1"/>
  <c r="P33" i="1"/>
  <c r="H33" i="1"/>
  <c r="AC32" i="1"/>
  <c r="U32" i="1"/>
  <c r="M32" i="1"/>
  <c r="E32" i="1"/>
  <c r="Z31" i="1"/>
  <c r="R31" i="1"/>
  <c r="J31" i="1"/>
  <c r="B31" i="1"/>
  <c r="W30" i="1"/>
  <c r="O30" i="1"/>
  <c r="G30" i="1"/>
  <c r="AB29" i="1"/>
  <c r="T29" i="1"/>
  <c r="L29" i="1"/>
  <c r="D29" i="1"/>
  <c r="Y28" i="1"/>
  <c r="O28" i="1"/>
  <c r="G28" i="1"/>
  <c r="AB27" i="1"/>
  <c r="T27" i="1"/>
  <c r="L27" i="1"/>
  <c r="D27" i="1"/>
  <c r="U26" i="1"/>
  <c r="M26" i="1"/>
  <c r="E26" i="1"/>
  <c r="Z25" i="1"/>
  <c r="R25" i="1"/>
  <c r="J25" i="1"/>
  <c r="B25" i="1"/>
  <c r="W24" i="1"/>
  <c r="O24" i="1"/>
  <c r="G24" i="1"/>
  <c r="AB23" i="1"/>
  <c r="T23" i="1"/>
  <c r="L23" i="1"/>
  <c r="D23" i="1"/>
  <c r="Y22" i="1"/>
  <c r="Q22" i="1"/>
  <c r="I22" i="1"/>
  <c r="A22" i="1"/>
  <c r="U21" i="1"/>
  <c r="M21" i="1"/>
  <c r="E21" i="1"/>
  <c r="Z20" i="1"/>
  <c r="P20" i="1"/>
  <c r="H20" i="1"/>
  <c r="AC19" i="1"/>
  <c r="U19" i="1"/>
  <c r="M19" i="1"/>
  <c r="E19" i="1"/>
  <c r="Z18" i="1"/>
  <c r="R18" i="1"/>
  <c r="J18" i="1"/>
  <c r="B18" i="1"/>
  <c r="W17" i="1"/>
  <c r="O17" i="1"/>
  <c r="G17" i="1"/>
  <c r="AB16" i="1"/>
  <c r="T16" i="1"/>
  <c r="L16" i="1"/>
  <c r="D16" i="1"/>
  <c r="Y15" i="1"/>
  <c r="Q15" i="1"/>
  <c r="I15" i="1"/>
  <c r="A15" i="1"/>
  <c r="V14" i="1"/>
  <c r="N14" i="1"/>
  <c r="F14" i="1"/>
  <c r="AA13" i="1"/>
  <c r="S13" i="1"/>
  <c r="K13" i="1"/>
  <c r="B13" i="1"/>
  <c r="W12" i="1"/>
  <c r="O12" i="1"/>
  <c r="G12" i="1"/>
  <c r="AA11" i="1"/>
  <c r="O11" i="1"/>
  <c r="G11" i="1"/>
  <c r="AB10" i="1"/>
  <c r="T10" i="1"/>
  <c r="L10" i="1"/>
  <c r="D10" i="1"/>
  <c r="Y9" i="1"/>
  <c r="Q9" i="1"/>
  <c r="I9" i="1"/>
  <c r="A9" i="1"/>
  <c r="V8" i="1"/>
  <c r="N8" i="1"/>
  <c r="F8" i="1"/>
  <c r="AA7" i="1"/>
  <c r="S7" i="1"/>
  <c r="K7" i="1"/>
  <c r="C7" i="1"/>
  <c r="W6" i="1"/>
  <c r="N6" i="1"/>
  <c r="F6" i="1"/>
  <c r="AA5" i="1"/>
  <c r="P5" i="1"/>
  <c r="H5" i="1"/>
  <c r="AC4" i="1"/>
  <c r="U4" i="1"/>
  <c r="M4" i="1"/>
  <c r="D4" i="1"/>
  <c r="Y3" i="1"/>
  <c r="Q3" i="1"/>
  <c r="H3" i="1"/>
  <c r="AC2" i="1"/>
  <c r="U2" i="1"/>
  <c r="M2" i="1"/>
  <c r="E2" i="1"/>
  <c r="Z1" i="1"/>
  <c r="R1" i="1"/>
  <c r="J1" i="1"/>
  <c r="C16" i="1"/>
  <c r="N12" i="1"/>
  <c r="AA10" i="1"/>
  <c r="P9" i="1"/>
  <c r="M8" i="1"/>
  <c r="B7" i="1"/>
  <c r="O5" i="1"/>
  <c r="T4" i="1"/>
  <c r="X33" i="1"/>
  <c r="O33" i="1"/>
  <c r="G33" i="1"/>
  <c r="AB32" i="1"/>
  <c r="T32" i="1"/>
  <c r="L32" i="1"/>
  <c r="D32" i="1"/>
  <c r="Y31" i="1"/>
  <c r="Q31" i="1"/>
  <c r="I31" i="1"/>
  <c r="A31" i="1"/>
  <c r="V30" i="1"/>
  <c r="N30" i="1"/>
  <c r="F30" i="1"/>
  <c r="AA29" i="1"/>
  <c r="S29" i="1"/>
  <c r="K29" i="1"/>
  <c r="C29" i="1"/>
  <c r="X28" i="1"/>
  <c r="N28" i="1"/>
  <c r="F28" i="1"/>
  <c r="AA27" i="1"/>
  <c r="S27" i="1"/>
  <c r="K27" i="1"/>
  <c r="C27" i="1"/>
  <c r="T26" i="1"/>
  <c r="L26" i="1"/>
  <c r="D26" i="1"/>
  <c r="Y25" i="1"/>
  <c r="Q25" i="1"/>
  <c r="I25" i="1"/>
  <c r="A25" i="1"/>
  <c r="V24" i="1"/>
  <c r="N24" i="1"/>
  <c r="F24" i="1"/>
  <c r="AA23" i="1"/>
  <c r="S23" i="1"/>
  <c r="K23" i="1"/>
  <c r="C23" i="1"/>
  <c r="X22" i="1"/>
  <c r="P22" i="1"/>
  <c r="H22" i="1"/>
  <c r="AC21" i="1"/>
  <c r="T21" i="1"/>
  <c r="L21" i="1"/>
  <c r="D21" i="1"/>
  <c r="Y20" i="1"/>
  <c r="O20" i="1"/>
  <c r="G20" i="1"/>
  <c r="AB19" i="1"/>
  <c r="T19" i="1"/>
  <c r="L19" i="1"/>
  <c r="D19" i="1"/>
  <c r="Y18" i="1"/>
  <c r="Q18" i="1"/>
  <c r="I18" i="1"/>
  <c r="A18" i="1"/>
  <c r="V17" i="1"/>
  <c r="N17" i="1"/>
  <c r="F17" i="1"/>
  <c r="AA16" i="1"/>
  <c r="K16" i="1"/>
  <c r="X15" i="1"/>
  <c r="P15" i="1"/>
  <c r="H15" i="1"/>
  <c r="AC14" i="1"/>
  <c r="U14" i="1"/>
  <c r="M14" i="1"/>
  <c r="E14" i="1"/>
  <c r="R13" i="1"/>
  <c r="J13" i="1"/>
  <c r="A13" i="1"/>
  <c r="V12" i="1"/>
  <c r="N11" i="1"/>
  <c r="S10" i="1"/>
  <c r="X9" i="1"/>
  <c r="H9" i="1"/>
  <c r="E8" i="1"/>
  <c r="J7" i="1"/>
  <c r="Z5" i="1"/>
  <c r="V33" i="1"/>
  <c r="N33" i="1"/>
  <c r="F33" i="1"/>
  <c r="AA32" i="1"/>
  <c r="S32" i="1"/>
  <c r="K32" i="1"/>
  <c r="C32" i="1"/>
  <c r="X31" i="1"/>
  <c r="P31" i="1"/>
  <c r="H31" i="1"/>
  <c r="AC30" i="1"/>
  <c r="U30" i="1"/>
  <c r="M30" i="1"/>
  <c r="E30" i="1"/>
  <c r="Z29" i="1"/>
  <c r="R29" i="1"/>
  <c r="J29" i="1"/>
  <c r="B29" i="1"/>
  <c r="U28" i="1"/>
  <c r="M28" i="1"/>
  <c r="E28" i="1"/>
  <c r="Z27" i="1"/>
  <c r="R27" i="1"/>
  <c r="J27" i="1"/>
  <c r="B27" i="1"/>
  <c r="S26" i="1"/>
  <c r="K26" i="1"/>
  <c r="C26" i="1"/>
  <c r="X25" i="1"/>
  <c r="P25" i="1"/>
  <c r="H25" i="1"/>
  <c r="AC24" i="1"/>
  <c r="U24" i="1"/>
  <c r="M24" i="1"/>
  <c r="E24" i="1"/>
  <c r="Z23" i="1"/>
  <c r="R23" i="1"/>
  <c r="J23" i="1"/>
  <c r="B23" i="1"/>
  <c r="W22" i="1"/>
  <c r="O22" i="1"/>
  <c r="G22" i="1"/>
  <c r="AB21" i="1"/>
  <c r="S21" i="1"/>
  <c r="K21" i="1"/>
  <c r="C21" i="1"/>
  <c r="X20" i="1"/>
  <c r="N20" i="1"/>
  <c r="F20" i="1"/>
  <c r="AA19" i="1"/>
  <c r="S19" i="1"/>
  <c r="K19" i="1"/>
  <c r="C19" i="1"/>
  <c r="X18" i="1"/>
  <c r="P18" i="1"/>
  <c r="H18" i="1"/>
  <c r="AC17" i="1"/>
  <c r="U17" i="1"/>
  <c r="M17" i="1"/>
  <c r="E17" i="1"/>
  <c r="Z16" i="1"/>
  <c r="R16" i="1"/>
  <c r="J16" i="1"/>
  <c r="B16" i="1"/>
  <c r="W15" i="1"/>
  <c r="O15" i="1"/>
  <c r="G15" i="1"/>
  <c r="AB14" i="1"/>
  <c r="T14" i="1"/>
  <c r="L14" i="1"/>
  <c r="D14" i="1"/>
  <c r="Y13" i="1"/>
  <c r="Q13" i="1"/>
  <c r="I13" i="1"/>
  <c r="AC12" i="1"/>
  <c r="U12" i="1"/>
  <c r="M12" i="1"/>
  <c r="E12" i="1"/>
  <c r="U11" i="1"/>
  <c r="M11" i="1"/>
  <c r="E11" i="1"/>
  <c r="Z10" i="1"/>
  <c r="R10" i="1"/>
  <c r="J10" i="1"/>
  <c r="B10" i="1"/>
  <c r="W9" i="1"/>
  <c r="O9" i="1"/>
  <c r="G9" i="1"/>
  <c r="AB8" i="1"/>
  <c r="T8" i="1"/>
  <c r="L8" i="1"/>
  <c r="D8" i="1"/>
  <c r="Y7" i="1"/>
  <c r="Q7" i="1"/>
  <c r="I7" i="1"/>
  <c r="A7" i="1"/>
  <c r="T6" i="1"/>
  <c r="L6" i="1"/>
  <c r="D6" i="1"/>
  <c r="V5" i="1"/>
  <c r="N5" i="1"/>
  <c r="F5" i="1"/>
  <c r="AA4" i="1"/>
  <c r="S4" i="1"/>
  <c r="K4" i="1"/>
  <c r="B4" i="1"/>
  <c r="W3" i="1"/>
  <c r="N3" i="1"/>
  <c r="F3" i="1"/>
  <c r="AA2" i="1"/>
  <c r="S2" i="1"/>
  <c r="K2" i="1"/>
  <c r="C2" i="1"/>
  <c r="X1" i="1"/>
  <c r="P1" i="1"/>
  <c r="H1" i="1"/>
  <c r="L33" i="1"/>
  <c r="Y32" i="1"/>
  <c r="I32" i="1"/>
  <c r="V31" i="1"/>
  <c r="N31" i="1"/>
  <c r="AA30" i="1"/>
  <c r="K30" i="1"/>
  <c r="X29" i="1"/>
  <c r="U33" i="1"/>
  <c r="M33" i="1"/>
  <c r="E33" i="1"/>
  <c r="Z32" i="1"/>
  <c r="R32" i="1"/>
  <c r="J32" i="1"/>
  <c r="B32" i="1"/>
  <c r="W31" i="1"/>
  <c r="O31" i="1"/>
  <c r="G31" i="1"/>
  <c r="AB30" i="1"/>
  <c r="T30" i="1"/>
  <c r="L30" i="1"/>
  <c r="D30" i="1"/>
  <c r="Y29" i="1"/>
  <c r="Q29" i="1"/>
  <c r="I29" i="1"/>
  <c r="A29" i="1"/>
  <c r="T28" i="1"/>
  <c r="L28" i="1"/>
  <c r="D28" i="1"/>
  <c r="Y27" i="1"/>
  <c r="Q27" i="1"/>
  <c r="I27" i="1"/>
  <c r="A27" i="1"/>
  <c r="R26" i="1"/>
  <c r="J26" i="1"/>
  <c r="B26" i="1"/>
  <c r="W25" i="1"/>
  <c r="O25" i="1"/>
  <c r="G25" i="1"/>
  <c r="AB24" i="1"/>
  <c r="T24" i="1"/>
  <c r="L24" i="1"/>
  <c r="D24" i="1"/>
  <c r="Y23" i="1"/>
  <c r="Q23" i="1"/>
  <c r="I23" i="1"/>
  <c r="A23" i="1"/>
  <c r="V22" i="1"/>
  <c r="N22" i="1"/>
  <c r="F22" i="1"/>
  <c r="AA21" i="1"/>
  <c r="R21" i="1"/>
  <c r="J21" i="1"/>
  <c r="B21" i="1"/>
  <c r="U20" i="1"/>
  <c r="M20" i="1"/>
  <c r="E20" i="1"/>
  <c r="Z19" i="1"/>
  <c r="R19" i="1"/>
  <c r="J19" i="1"/>
  <c r="B19" i="1"/>
  <c r="W18" i="1"/>
  <c r="O18" i="1"/>
  <c r="G18" i="1"/>
  <c r="AB17" i="1"/>
  <c r="T17" i="1"/>
  <c r="L17" i="1"/>
  <c r="D17" i="1"/>
  <c r="Y16" i="1"/>
  <c r="Q16" i="1"/>
  <c r="I16" i="1"/>
  <c r="A16" i="1"/>
  <c r="V15" i="1"/>
  <c r="N15" i="1"/>
  <c r="F15" i="1"/>
  <c r="AA14" i="1"/>
  <c r="S14" i="1"/>
  <c r="K14" i="1"/>
  <c r="C14" i="1"/>
  <c r="X13" i="1"/>
  <c r="P13" i="1"/>
  <c r="H13" i="1"/>
  <c r="AB12" i="1"/>
  <c r="T12" i="1"/>
  <c r="L12" i="1"/>
  <c r="D12" i="1"/>
  <c r="T11" i="1"/>
  <c r="L11" i="1"/>
  <c r="D11" i="1"/>
  <c r="Y10" i="1"/>
  <c r="Q10" i="1"/>
  <c r="I10" i="1"/>
  <c r="A10" i="1"/>
  <c r="V9" i="1"/>
  <c r="N9" i="1"/>
  <c r="F9" i="1"/>
  <c r="AA8" i="1"/>
  <c r="S8" i="1"/>
  <c r="K8" i="1"/>
  <c r="C8" i="1"/>
  <c r="X7" i="1"/>
  <c r="P7" i="1"/>
  <c r="H7" i="1"/>
  <c r="AB6" i="1"/>
  <c r="S6" i="1"/>
  <c r="K6" i="1"/>
  <c r="C6" i="1"/>
  <c r="U5" i="1"/>
  <c r="M5" i="1"/>
  <c r="E5" i="1"/>
  <c r="Z4" i="1"/>
  <c r="R4" i="1"/>
  <c r="I4" i="1"/>
  <c r="A4" i="1"/>
  <c r="V3" i="1"/>
  <c r="M3" i="1"/>
  <c r="E3" i="1"/>
  <c r="Z2" i="1"/>
  <c r="R2" i="1"/>
  <c r="J2" i="1"/>
  <c r="B2" i="1"/>
  <c r="W1" i="1"/>
  <c r="O1" i="1"/>
  <c r="G1" i="1"/>
  <c r="T33" i="1"/>
  <c r="D33" i="1"/>
  <c r="Q32" i="1"/>
  <c r="A32" i="1"/>
  <c r="F31" i="1"/>
  <c r="S30" i="1"/>
  <c r="C30" i="1"/>
  <c r="P29" i="1"/>
  <c r="H27" i="1"/>
  <c r="AA24" i="1"/>
  <c r="U22" i="1"/>
  <c r="L20" i="1"/>
  <c r="F18" i="1"/>
  <c r="AC15" i="1"/>
  <c r="W13" i="1"/>
  <c r="K11" i="1"/>
  <c r="E9" i="1"/>
  <c r="B8" i="1"/>
  <c r="AA6" i="1"/>
  <c r="T5" i="1"/>
  <c r="Q4" i="1"/>
  <c r="U3" i="1"/>
  <c r="AB2" i="1"/>
  <c r="H2" i="1"/>
  <c r="N1" i="1"/>
  <c r="D2" i="1"/>
  <c r="A2" i="1"/>
  <c r="Y8" i="1"/>
  <c r="K5" i="1"/>
  <c r="AC1" i="1"/>
  <c r="Q2" i="1"/>
  <c r="G3" i="1"/>
  <c r="AB3" i="1"/>
  <c r="AC22" i="1"/>
  <c r="X3" i="1"/>
  <c r="H29" i="1"/>
  <c r="AC26" i="1"/>
  <c r="S24" i="1"/>
  <c r="M22" i="1"/>
  <c r="D20" i="1"/>
  <c r="AA17" i="1"/>
  <c r="U15" i="1"/>
  <c r="O13" i="1"/>
  <c r="C11" i="1"/>
  <c r="D9" i="1"/>
  <c r="A8" i="1"/>
  <c r="Z6" i="1"/>
  <c r="S5" i="1"/>
  <c r="P4" i="1"/>
  <c r="T3" i="1"/>
  <c r="Y2" i="1"/>
  <c r="M1" i="1"/>
  <c r="P10" i="1"/>
  <c r="G4" i="1"/>
  <c r="F1" i="1"/>
  <c r="C5" i="1"/>
  <c r="V1" i="1"/>
  <c r="P27" i="1"/>
  <c r="S11" i="1"/>
  <c r="A6" i="1"/>
  <c r="AC28" i="1"/>
  <c r="Q26" i="1"/>
  <c r="K24" i="1"/>
  <c r="E22" i="1"/>
  <c r="Y19" i="1"/>
  <c r="S17" i="1"/>
  <c r="M15" i="1"/>
  <c r="F13" i="1"/>
  <c r="X10" i="1"/>
  <c r="Z8" i="1"/>
  <c r="W7" i="1"/>
  <c r="R6" i="1"/>
  <c r="L5" i="1"/>
  <c r="H4" i="1"/>
  <c r="O3" i="1"/>
  <c r="X2" i="1"/>
  <c r="I1" i="1"/>
  <c r="Q6" i="1"/>
  <c r="T2" i="1"/>
  <c r="Y1" i="1"/>
  <c r="A1" i="1"/>
  <c r="L2" i="1"/>
  <c r="H16" i="1"/>
  <c r="I8" i="1"/>
  <c r="S28" i="1"/>
  <c r="I26" i="1"/>
  <c r="C24" i="1"/>
  <c r="Z21" i="1"/>
  <c r="Q19" i="1"/>
  <c r="K17" i="1"/>
  <c r="E15" i="1"/>
  <c r="AA12" i="1"/>
  <c r="V7" i="1"/>
  <c r="L3" i="1"/>
  <c r="I6" i="1"/>
  <c r="F25" i="1"/>
  <c r="I2" i="1"/>
  <c r="K28" i="1"/>
  <c r="A26" i="1"/>
  <c r="X23" i="1"/>
  <c r="Q21" i="1"/>
  <c r="I19" i="1"/>
  <c r="C17" i="1"/>
  <c r="Z14" i="1"/>
  <c r="S12" i="1"/>
  <c r="H10" i="1"/>
  <c r="R8" i="1"/>
  <c r="O7" i="1"/>
  <c r="J6" i="1"/>
  <c r="D5" i="1"/>
  <c r="C4" i="1"/>
  <c r="K3" i="1"/>
  <c r="E1" i="1"/>
  <c r="P2" i="1"/>
  <c r="Y4" i="1"/>
  <c r="B14" i="1"/>
  <c r="F7" i="1"/>
  <c r="Q1" i="1"/>
  <c r="C28" i="1"/>
  <c r="V25" i="1"/>
  <c r="P23" i="1"/>
  <c r="I21" i="1"/>
  <c r="A19" i="1"/>
  <c r="X16" i="1"/>
  <c r="R14" i="1"/>
  <c r="K12" i="1"/>
  <c r="AC9" i="1"/>
  <c r="Q8" i="1"/>
  <c r="N7" i="1"/>
  <c r="AC3" i="1"/>
  <c r="U1" i="1"/>
  <c r="T20" i="1"/>
  <c r="X4" i="1"/>
  <c r="X27" i="1"/>
  <c r="N25" i="1"/>
  <c r="H23" i="1"/>
  <c r="A21" i="1"/>
  <c r="V18" i="1"/>
  <c r="P16" i="1"/>
  <c r="J14" i="1"/>
  <c r="C12" i="1"/>
  <c r="U9" i="1"/>
  <c r="J8" i="1"/>
  <c r="G7" i="1"/>
  <c r="B6" i="1"/>
  <c r="D3" i="1"/>
  <c r="N18" i="1"/>
  <c r="M9" i="1"/>
  <c r="C3" i="1"/>
</calcChain>
</file>

<file path=xl/sharedStrings.xml><?xml version="1.0" encoding="utf-8"?>
<sst xmlns="http://schemas.openxmlformats.org/spreadsheetml/2006/main" count="160" uniqueCount="70">
  <si>
    <t>10-26-2021 23:09:58</t>
  </si>
  <si>
    <t>triptidubey130@gmail.com</t>
  </si>
  <si>
    <t>Tripti</t>
  </si>
  <si>
    <t>III Year</t>
  </si>
  <si>
    <t>B.A (P)</t>
  </si>
  <si>
    <t>19/0770</t>
  </si>
  <si>
    <t>Surrender kumar</t>
  </si>
  <si>
    <t>More than 5 hours</t>
  </si>
  <si>
    <t>Convenience to outstation students</t>
  </si>
  <si>
    <t>Network related disruptions, Lack of physical interaction and personal touch ‘, Students are sometimes less involved/engaged (leave the class in between)</t>
  </si>
  <si>
    <t>Offline</t>
  </si>
  <si>
    <t>Compulsion due to pandemic</t>
  </si>
  <si>
    <t>Yes</t>
  </si>
  <si>
    <t>No</t>
  </si>
  <si>
    <t xml:space="preserve">Yes,  I want to be more focused and confident,  being at home I just lacked. </t>
  </si>
  <si>
    <t xml:space="preserve">I want to be more focused towards studies. </t>
  </si>
  <si>
    <t xml:space="preserve">Sometimes,  I do felt. </t>
  </si>
  <si>
    <t>Severe: Persistent worries and/or severe stress-related symptoms (e.g,. feel extremely anxious, sad and/or angry; severe/frequent trouble sleeping)</t>
  </si>
  <si>
    <t xml:space="preserve">I am trying to do productive stuff and being optimistic to deal. </t>
  </si>
  <si>
    <t>Mild: Family members ocassionally short-tempered with one another;no physical violence.</t>
  </si>
  <si>
    <t>Mild: Symptoms effectively managed at home</t>
  </si>
  <si>
    <t>Second Dose</t>
  </si>
  <si>
    <t>10-27-2021 11:32:15</t>
  </si>
  <si>
    <t>pandeyshreya503@gmail.com</t>
  </si>
  <si>
    <t>Shreya</t>
  </si>
  <si>
    <t>surender sir</t>
  </si>
  <si>
    <t>4-5 hours</t>
  </si>
  <si>
    <t>Time saved in travelling</t>
  </si>
  <si>
    <t>Network related disruptions</t>
  </si>
  <si>
    <t>Online</t>
  </si>
  <si>
    <t>Satisfactory</t>
  </si>
  <si>
    <t>yes</t>
  </si>
  <si>
    <t>about my future career</t>
  </si>
  <si>
    <t>Moderate: Frequent worries and/or moderate stress-related symptoms (e.g,. feel a moderately anxious, sad and/or angry; moderate / ocassional trouble sleeping)</t>
  </si>
  <si>
    <t xml:space="preserve"> right now taking some rest </t>
  </si>
  <si>
    <t>Moderate: Family members frequently short-tempered with one another;and/or children in the home getting in physical fights with one another.</t>
  </si>
  <si>
    <t>Moderate: Symptoms severe and require brief hospitalization</t>
  </si>
  <si>
    <t>10-27-2021 11:39:01</t>
  </si>
  <si>
    <t>nancymittal2481@gmail.com</t>
  </si>
  <si>
    <t>Nancy mittal</t>
  </si>
  <si>
    <t>19/0088</t>
  </si>
  <si>
    <t>Suri</t>
  </si>
  <si>
    <t>Lack of physical interaction and personal touch ‘, Students are sometimes less involved/engaged (leave the class in between)</t>
  </si>
  <si>
    <t xml:space="preserve">Yes </t>
  </si>
  <si>
    <t>Educational support</t>
  </si>
  <si>
    <t>Nothing much but trying to keep myself calm</t>
  </si>
  <si>
    <t>10-27-2021 11:57:43</t>
  </si>
  <si>
    <t>nirusheoran97@gmail.com</t>
  </si>
  <si>
    <t>Niru</t>
  </si>
  <si>
    <t>19/2007</t>
  </si>
  <si>
    <t>Surnder kumar</t>
  </si>
  <si>
    <t>Lack of physical interaction and personal touch ‘</t>
  </si>
  <si>
    <t>Learning</t>
  </si>
  <si>
    <t>None</t>
  </si>
  <si>
    <t>Lisning music</t>
  </si>
  <si>
    <t>First Dose</t>
  </si>
  <si>
    <t>10-27-2021 11:59:48</t>
  </si>
  <si>
    <t>ps1456895@gmail.com</t>
  </si>
  <si>
    <t xml:space="preserve">Pranjal Sharma </t>
  </si>
  <si>
    <t>19/0073</t>
  </si>
  <si>
    <t>Surendar kumar</t>
  </si>
  <si>
    <t xml:space="preserve">Talking to parents </t>
  </si>
  <si>
    <t>10-27-2021 12:02:21</t>
  </si>
  <si>
    <t>aashu14072000@gmail.com</t>
  </si>
  <si>
    <t xml:space="preserve">Aashu </t>
  </si>
  <si>
    <t>19/0656</t>
  </si>
  <si>
    <t xml:space="preserve">Dr surender  kumar </t>
  </si>
  <si>
    <t>I don't require any help from college for the holistic development of your personality</t>
  </si>
  <si>
    <t>How to set our goal.</t>
  </si>
  <si>
    <t>Mild: Ocassional worries and/or minor stress-related symptoms (e.g,. feel a little anxious, sad and/or angry; mild/rare trouble sleeping)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</si>
</sst>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16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39"/>
  <sheetViews>
    <sheetView tabSelected="1" topLeftCell="A19" workbookViewId="0">
      <selection activeCell="B40" sqref="B40"/>
    </sheetView>
  </sheetViews>
  <sheetFormatPr defaultColWidth="14.453125" defaultRowHeight="15.75" customHeight="1" x14ac:dyDescent="0.25"/>
  <sheetData>
    <row r="1" spans="1:35" ht="15.75" customHeight="1" x14ac:dyDescent="0.25">
      <c r="A1" s="1">
        <f ca="1">IFERROR(__xludf.DUMMYFUNCTION("query(Sheet21!A:AI, "" select * where H contains 'Surender' or H contains 'Surendra' "" )"),44495.8975025925)</f>
        <v>44495.897502592503</v>
      </c>
      <c r="B1" s="2" t="str">
        <f ca="1">IFERROR(__xludf.DUMMYFUNCTION("""COMPUTED_VALUE"""),"jindal.deepika27@gmail.com")</f>
        <v>jindal.deepika27@gmail.com</v>
      </c>
      <c r="C1" s="2" t="str">
        <f ca="1">IFERROR(__xludf.DUMMYFUNCTION("""COMPUTED_VALUE"""),"Deepika Jindal")</f>
        <v>Deepika Jindal</v>
      </c>
      <c r="D1" s="2" t="str">
        <f ca="1">IFERROR(__xludf.DUMMYFUNCTION("""COMPUTED_VALUE"""),"III Year")</f>
        <v>III Year</v>
      </c>
      <c r="E1" s="2" t="str">
        <f ca="1">IFERROR(__xludf.DUMMYFUNCTION("""COMPUTED_VALUE"""),"B.A (P)")</f>
        <v>B.A (P)</v>
      </c>
      <c r="F1" s="2" t="str">
        <f ca="1">IFERROR(__xludf.DUMMYFUNCTION("""COMPUTED_VALUE"""),"19/0925")</f>
        <v>19/0925</v>
      </c>
      <c r="G1" s="2">
        <f ca="1">IFERROR(__xludf.DUMMYFUNCTION("""COMPUTED_VALUE"""),9958266194)</f>
        <v>9958266194</v>
      </c>
      <c r="H1" s="2" t="str">
        <f ca="1">IFERROR(__xludf.DUMMYFUNCTION("""COMPUTED_VALUE"""),"Surender sir")</f>
        <v>Surender sir</v>
      </c>
      <c r="I1" s="2" t="str">
        <f ca="1">IFERROR(__xludf.DUMMYFUNCTION("""COMPUTED_VALUE"""),"More than 5 hours")</f>
        <v>More than 5 hours</v>
      </c>
      <c r="J1" s="2" t="str">
        <f ca="1">IFERROR(__xludf.DUMMYFUNCTION("""COMPUTED_VALUE"""),"Time saved in travelling, Convenience to outstation students")</f>
        <v>Time saved in travelling, Convenience to outstation students</v>
      </c>
      <c r="K1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L1" s="2">
        <f ca="1">IFERROR(__xludf.DUMMYFUNCTION("""COMPUTED_VALUE"""),8)</f>
        <v>8</v>
      </c>
      <c r="M1" s="2" t="str">
        <f ca="1">IFERROR(__xludf.DUMMYFUNCTION("""COMPUTED_VALUE"""),"Online")</f>
        <v>Online</v>
      </c>
      <c r="N1" s="2" t="str">
        <f ca="1">IFERROR(__xludf.DUMMYFUNCTION("""COMPUTED_VALUE"""),"Compulsion due to pandemic")</f>
        <v>Compulsion due to pandemic</v>
      </c>
      <c r="O1" s="2" t="str">
        <f ca="1">IFERROR(__xludf.DUMMYFUNCTION("""COMPUTED_VALUE"""),"Yes")</f>
        <v>Yes</v>
      </c>
      <c r="P1" s="2" t="str">
        <f ca="1">IFERROR(__xludf.DUMMYFUNCTION("""COMPUTED_VALUE"""),"Yes")</f>
        <v>Yes</v>
      </c>
      <c r="Q1" s="2" t="str">
        <f ca="1">IFERROR(__xludf.DUMMYFUNCTION("""COMPUTED_VALUE"""),"Yes")</f>
        <v>Yes</v>
      </c>
      <c r="R1" s="2" t="str">
        <f ca="1">IFERROR(__xludf.DUMMYFUNCTION("""COMPUTED_VALUE"""),"Yes")</f>
        <v>Yes</v>
      </c>
      <c r="S1" s="2" t="str">
        <f ca="1">IFERROR(__xludf.DUMMYFUNCTION("""COMPUTED_VALUE"""),"No")</f>
        <v>No</v>
      </c>
      <c r="T1" s="2" t="str">
        <f ca="1">IFERROR(__xludf.DUMMYFUNCTION("""COMPUTED_VALUE"""),"Online")</f>
        <v>Online</v>
      </c>
      <c r="U1" s="2" t="str">
        <f ca="1">IFERROR(__xludf.DUMMYFUNCTION("""COMPUTED_VALUE"""),"Yes")</f>
        <v>Yes</v>
      </c>
      <c r="V1" s="2" t="str">
        <f ca="1">IFERROR(__xludf.DUMMYFUNCTION("""COMPUTED_VALUE"""),"No ")</f>
        <v xml:space="preserve">No </v>
      </c>
      <c r="W1" s="2" t="str">
        <f ca="1">IFERROR(__xludf.DUMMYFUNCTION("""COMPUTED_VALUE"""),"I dont know")</f>
        <v>I dont know</v>
      </c>
      <c r="X1" s="2" t="str">
        <f ca="1">IFERROR(__xludf.DUMMYFUNCTION("""COMPUTED_VALUE"""),"No")</f>
        <v>No</v>
      </c>
      <c r="Y1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 t="str">
        <f ca="1">IFERROR(__xludf.DUMMYFUNCTION("""COMPUTED_VALUE"""),"Meditation and regular workout")</f>
        <v>Meditation and regular workout</v>
      </c>
      <c r="AA1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 ca="1">IFERROR(__xludf.DUMMYFUNCTION("""COMPUTED_VALUE"""),"None")</f>
        <v>None</v>
      </c>
      <c r="AC1" s="2" t="str">
        <f ca="1">IFERROR(__xludf.DUMMYFUNCTION("""COMPUTED_VALUE"""),"First Dose")</f>
        <v>First Dose</v>
      </c>
      <c r="AD1" s="2"/>
      <c r="AE1" s="2"/>
      <c r="AF1" s="2"/>
      <c r="AG1" s="2"/>
      <c r="AH1" s="2"/>
      <c r="AI1" s="2"/>
    </row>
    <row r="2" spans="1:35" ht="15.75" customHeight="1" x14ac:dyDescent="0.25">
      <c r="A2" s="1">
        <f ca="1">IFERROR(__xludf.DUMMYFUNCTION("""COMPUTED_VALUE"""),44495.9006250694)</f>
        <v>44495.9006250694</v>
      </c>
      <c r="B2" s="2" t="str">
        <f ca="1">IFERROR(__xludf.DUMMYFUNCTION("""COMPUTED_VALUE"""),"bhumika538sharma@gmail.com")</f>
        <v>bhumika538sharma@gmail.com</v>
      </c>
      <c r="C2" s="2" t="str">
        <f ca="1">IFERROR(__xludf.DUMMYFUNCTION("""COMPUTED_VALUE"""),"Bhumika sharma")</f>
        <v>Bhumika sharma</v>
      </c>
      <c r="D2" s="2" t="str">
        <f ca="1">IFERROR(__xludf.DUMMYFUNCTION("""COMPUTED_VALUE"""),"III Year")</f>
        <v>III Year</v>
      </c>
      <c r="E2" s="2" t="str">
        <f ca="1">IFERROR(__xludf.DUMMYFUNCTION("""COMPUTED_VALUE"""),"B.A (P)")</f>
        <v>B.A (P)</v>
      </c>
      <c r="F2" s="2" t="str">
        <f ca="1">IFERROR(__xludf.DUMMYFUNCTION("""COMPUTED_VALUE"""),"19/0929")</f>
        <v>19/0929</v>
      </c>
      <c r="G2" s="2">
        <f ca="1">IFERROR(__xludf.DUMMYFUNCTION("""COMPUTED_VALUE"""),9717931945)</f>
        <v>9717931945</v>
      </c>
      <c r="H2" s="2" t="str">
        <f ca="1">IFERROR(__xludf.DUMMYFUNCTION("""COMPUTED_VALUE"""),"Surendra ")</f>
        <v xml:space="preserve">Surendra </v>
      </c>
      <c r="I2" s="2" t="str">
        <f ca="1">IFERROR(__xludf.DUMMYFUNCTION("""COMPUTED_VALUE"""),"4-5 hours")</f>
        <v>4-5 hours</v>
      </c>
      <c r="J2" s="2" t="str">
        <f ca="1">IFERROR(__xludf.DUMMYFUNCTION("""COMPUTED_VALUE"""),"Time saved in travelling, Convenience to outstation students")</f>
        <v>Time saved in travelling, Convenience to outstation students</v>
      </c>
      <c r="K2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 ca="1">IFERROR(__xludf.DUMMYFUNCTION("""COMPUTED_VALUE"""),1)</f>
        <v>1</v>
      </c>
      <c r="M2" s="2" t="str">
        <f ca="1">IFERROR(__xludf.DUMMYFUNCTION("""COMPUTED_VALUE"""),"Blended Learning (both)")</f>
        <v>Blended Learning (both)</v>
      </c>
      <c r="N2" s="2" t="str">
        <f ca="1">IFERROR(__xludf.DUMMYFUNCTION("""COMPUTED_VALUE"""),"Compulsion due to pandemic")</f>
        <v>Compulsion due to pandemic</v>
      </c>
      <c r="O2" s="2" t="str">
        <f ca="1">IFERROR(__xludf.DUMMYFUNCTION("""COMPUTED_VALUE"""),"Yes")</f>
        <v>Yes</v>
      </c>
      <c r="P2" s="2" t="str">
        <f ca="1">IFERROR(__xludf.DUMMYFUNCTION("""COMPUTED_VALUE"""),"Yes")</f>
        <v>Yes</v>
      </c>
      <c r="Q2" s="2" t="str">
        <f ca="1">IFERROR(__xludf.DUMMYFUNCTION("""COMPUTED_VALUE"""),"Yes")</f>
        <v>Yes</v>
      </c>
      <c r="R2" s="2" t="str">
        <f ca="1">IFERROR(__xludf.DUMMYFUNCTION("""COMPUTED_VALUE"""),"Yes")</f>
        <v>Yes</v>
      </c>
      <c r="S2" s="2" t="str">
        <f ca="1">IFERROR(__xludf.DUMMYFUNCTION("""COMPUTED_VALUE"""),"Yes")</f>
        <v>Yes</v>
      </c>
      <c r="T2" s="2" t="str">
        <f ca="1">IFERROR(__xludf.DUMMYFUNCTION("""COMPUTED_VALUE"""),"Offline")</f>
        <v>Offline</v>
      </c>
      <c r="U2" s="2" t="str">
        <f ca="1">IFERROR(__xludf.DUMMYFUNCTION("""COMPUTED_VALUE"""),"No")</f>
        <v>No</v>
      </c>
      <c r="V2" s="2" t="str">
        <f ca="1">IFERROR(__xludf.DUMMYFUNCTION("""COMPUTED_VALUE"""),"No")</f>
        <v>No</v>
      </c>
      <c r="W2" s="2" t="str">
        <f ca="1">IFERROR(__xludf.DUMMYFUNCTION("""COMPUTED_VALUE"""),"Nothing")</f>
        <v>Nothing</v>
      </c>
      <c r="X2" s="2" t="str">
        <f ca="1">IFERROR(__xludf.DUMMYFUNCTION("""COMPUTED_VALUE"""),"No")</f>
        <v>No</v>
      </c>
      <c r="Y2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" s="2" t="str">
        <f ca="1">IFERROR(__xludf.DUMMYFUNCTION("""COMPUTED_VALUE"""),"Engaging in some activities")</f>
        <v>Engaging in some activities</v>
      </c>
      <c r="AA2" s="2" t="str">
        <f ca="1">IFERROR(__xludf.DUMMYFUNCTION("""COMPUTED_VALUE"""),"None")</f>
        <v>None</v>
      </c>
      <c r="AB2" s="2" t="str">
        <f ca="1">IFERROR(__xludf.DUMMYFUNCTION("""COMPUTED_VALUE"""),"None")</f>
        <v>None</v>
      </c>
      <c r="AC2" s="2" t="str">
        <f ca="1"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 spans="1:35" ht="15.75" customHeight="1" x14ac:dyDescent="0.25">
      <c r="A3" s="1">
        <f ca="1">IFERROR(__xludf.DUMMYFUNCTION("""COMPUTED_VALUE"""),44495.9043562615)</f>
        <v>44495.904356261497</v>
      </c>
      <c r="B3" s="2" t="str">
        <f ca="1">IFERROR(__xludf.DUMMYFUNCTION("""COMPUTED_VALUE"""),"arpitavohra03@gmail.com")</f>
        <v>arpitavohra03@gmail.com</v>
      </c>
      <c r="C3" s="2" t="str">
        <f ca="1">IFERROR(__xludf.DUMMYFUNCTION("""COMPUTED_VALUE"""),"Arpitq")</f>
        <v>Arpitq</v>
      </c>
      <c r="D3" s="2" t="str">
        <f ca="1">IFERROR(__xludf.DUMMYFUNCTION("""COMPUTED_VALUE"""),"III Year")</f>
        <v>III Year</v>
      </c>
      <c r="E3" s="2" t="str">
        <f ca="1">IFERROR(__xludf.DUMMYFUNCTION("""COMPUTED_VALUE"""),"B.A (P)")</f>
        <v>B.A (P)</v>
      </c>
      <c r="F3" s="2" t="str">
        <f ca="1">IFERROR(__xludf.DUMMYFUNCTION("""COMPUTED_VALUE"""),"19/2048")</f>
        <v>19/2048</v>
      </c>
      <c r="G3" s="2">
        <f ca="1">IFERROR(__xludf.DUMMYFUNCTION("""COMPUTED_VALUE"""),9910847288)</f>
        <v>9910847288</v>
      </c>
      <c r="H3" s="2" t="str">
        <f ca="1">IFERROR(__xludf.DUMMYFUNCTION("""COMPUTED_VALUE"""),"Surendra sir")</f>
        <v>Surendra sir</v>
      </c>
      <c r="I3" s="2" t="str">
        <f ca="1">IFERROR(__xludf.DUMMYFUNCTION("""COMPUTED_VALUE"""),"3-4 hours")</f>
        <v>3-4 hours</v>
      </c>
      <c r="J3" s="2" t="str">
        <f ca="1">IFERROR(__xludf.DUMMYFUNCTION("""COMPUTED_VALUE"""),"Time saved in travelling, Convenience to outstation students")</f>
        <v>Time saved in travelling, Convenience to outstation students</v>
      </c>
      <c r="K3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3" s="2">
        <f ca="1">IFERROR(__xludf.DUMMYFUNCTION("""COMPUTED_VALUE"""),5)</f>
        <v>5</v>
      </c>
      <c r="M3" s="2" t="str">
        <f ca="1">IFERROR(__xludf.DUMMYFUNCTION("""COMPUTED_VALUE"""),"Blended Learning (both)")</f>
        <v>Blended Learning (both)</v>
      </c>
      <c r="N3" s="2" t="str">
        <f ca="1">IFERROR(__xludf.DUMMYFUNCTION("""COMPUTED_VALUE"""),"Compulsion due to pandemic")</f>
        <v>Compulsion due to pandemic</v>
      </c>
      <c r="O3" s="2" t="str">
        <f ca="1">IFERROR(__xludf.DUMMYFUNCTION("""COMPUTED_VALUE"""),"Yes")</f>
        <v>Yes</v>
      </c>
      <c r="P3" s="2"/>
      <c r="Q3" s="2" t="str">
        <f ca="1">IFERROR(__xludf.DUMMYFUNCTION("""COMPUTED_VALUE"""),"Yes")</f>
        <v>Yes</v>
      </c>
      <c r="R3" s="2" t="str">
        <f ca="1">IFERROR(__xludf.DUMMYFUNCTION("""COMPUTED_VALUE"""),"Yes")</f>
        <v>Yes</v>
      </c>
      <c r="S3" s="2" t="str">
        <f ca="1">IFERROR(__xludf.DUMMYFUNCTION("""COMPUTED_VALUE"""),"Yes")</f>
        <v>Yes</v>
      </c>
      <c r="T3" s="2" t="str">
        <f ca="1">IFERROR(__xludf.DUMMYFUNCTION("""COMPUTED_VALUE"""),"Online")</f>
        <v>Online</v>
      </c>
      <c r="U3" s="2" t="str">
        <f ca="1">IFERROR(__xludf.DUMMYFUNCTION("""COMPUTED_VALUE"""),"No")</f>
        <v>No</v>
      </c>
      <c r="V3" s="2" t="str">
        <f ca="1">IFERROR(__xludf.DUMMYFUNCTION("""COMPUTED_VALUE"""),"No")</f>
        <v>No</v>
      </c>
      <c r="W3" s="2" t="str">
        <f ca="1">IFERROR(__xludf.DUMMYFUNCTION("""COMPUTED_VALUE"""),"Nothing")</f>
        <v>Nothing</v>
      </c>
      <c r="X3" s="2" t="str">
        <f ca="1">IFERROR(__xludf.DUMMYFUNCTION("""COMPUTED_VALUE"""),"Yes maybe")</f>
        <v>Yes maybe</v>
      </c>
      <c r="Y3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" s="2" t="str">
        <f ca="1">IFERROR(__xludf.DUMMYFUNCTION("""COMPUTED_VALUE"""),"Nothing")</f>
        <v>Nothing</v>
      </c>
      <c r="AA3" s="2" t="str">
        <f ca="1">IFERROR(__xludf.DUMMYFUNCTION("""COMPUTED_VALUE"""),"None")</f>
        <v>None</v>
      </c>
      <c r="AB3" s="2" t="str">
        <f ca="1">IFERROR(__xludf.DUMMYFUNCTION("""COMPUTED_VALUE"""),"Moderate: Symptoms severe and require brief hospitalization")</f>
        <v>Moderate: Symptoms severe and require brief hospitalization</v>
      </c>
      <c r="AC3" s="2" t="str">
        <f ca="1">IFERROR(__xludf.DUMMYFUNCTION("""COMPUTED_VALUE"""),"First Dose")</f>
        <v>First Dose</v>
      </c>
      <c r="AD3" s="2"/>
      <c r="AE3" s="2"/>
      <c r="AF3" s="2"/>
      <c r="AG3" s="2"/>
      <c r="AH3" s="2"/>
      <c r="AI3" s="2"/>
    </row>
    <row r="4" spans="1:35" ht="15.75" customHeight="1" x14ac:dyDescent="0.25">
      <c r="A4" s="1">
        <f ca="1">IFERROR(__xludf.DUMMYFUNCTION("""COMPUTED_VALUE"""),44495.9359230902)</f>
        <v>44495.935923090197</v>
      </c>
      <c r="B4" s="2" t="str">
        <f ca="1">IFERROR(__xludf.DUMMYFUNCTION("""COMPUTED_VALUE"""),"raziyakhtoon502@gmail.com")</f>
        <v>raziyakhtoon502@gmail.com</v>
      </c>
      <c r="C4" s="2" t="str">
        <f ca="1">IFERROR(__xludf.DUMMYFUNCTION("""COMPUTED_VALUE"""),"Raziya khatoon")</f>
        <v>Raziya khatoon</v>
      </c>
      <c r="D4" s="2" t="str">
        <f ca="1">IFERROR(__xludf.DUMMYFUNCTION("""COMPUTED_VALUE"""),"III Year")</f>
        <v>III Year</v>
      </c>
      <c r="E4" s="2" t="str">
        <f ca="1">IFERROR(__xludf.DUMMYFUNCTION("""COMPUTED_VALUE"""),"B.A (P)")</f>
        <v>B.A (P)</v>
      </c>
      <c r="F4" s="2" t="str">
        <f ca="1">IFERROR(__xludf.DUMMYFUNCTION("""COMPUTED_VALUE"""),"19/0420")</f>
        <v>19/0420</v>
      </c>
      <c r="G4" s="2">
        <f ca="1">IFERROR(__xludf.DUMMYFUNCTION("""COMPUTED_VALUE"""),9560239104)</f>
        <v>9560239104</v>
      </c>
      <c r="H4" s="2" t="str">
        <f ca="1">IFERROR(__xludf.DUMMYFUNCTION("""COMPUTED_VALUE"""),"Surender")</f>
        <v>Surender</v>
      </c>
      <c r="I4" s="2" t="str">
        <f ca="1">IFERROR(__xludf.DUMMYFUNCTION("""COMPUTED_VALUE"""),"More than 5 hours")</f>
        <v>More than 5 hours</v>
      </c>
      <c r="J4" s="2"/>
      <c r="K4" s="2" t="str">
        <f ca="1">IFERROR(__xludf.DUMMYFUNCTION("""COMPUTED_VALUE"""),"Network related disruptions, Lack of physical interaction and personal touch ‘, Students are sometimes less involved/engaged (leave the class in between), Students were also face multitasking  because they also need to do house work and also collage class"&amp;"es.")</f>
        <v>Network related disruptions, Lack of physical interaction and personal touch ‘, Students are sometimes less involved/engaged (leave the class in between), Students were also face multitasking  because they also need to do house work and also collage classes.</v>
      </c>
      <c r="L4" s="2">
        <f ca="1">IFERROR(__xludf.DUMMYFUNCTION("""COMPUTED_VALUE"""),1)</f>
        <v>1</v>
      </c>
      <c r="M4" s="2" t="str">
        <f ca="1">IFERROR(__xludf.DUMMYFUNCTION("""COMPUTED_VALUE"""),"Offline")</f>
        <v>Offline</v>
      </c>
      <c r="N4" s="2" t="str">
        <f ca="1">IFERROR(__xludf.DUMMYFUNCTION("""COMPUTED_VALUE"""),"Not Satisfactory")</f>
        <v>Not Satisfactory</v>
      </c>
      <c r="O4" s="2" t="str">
        <f ca="1">IFERROR(__xludf.DUMMYFUNCTION("""COMPUTED_VALUE"""),"Yes")</f>
        <v>Yes</v>
      </c>
      <c r="P4" s="2" t="str">
        <f ca="1">IFERROR(__xludf.DUMMYFUNCTION("""COMPUTED_VALUE"""),"No")</f>
        <v>No</v>
      </c>
      <c r="Q4" s="2" t="str">
        <f ca="1">IFERROR(__xludf.DUMMYFUNCTION("""COMPUTED_VALUE"""),"Yes")</f>
        <v>Yes</v>
      </c>
      <c r="R4" s="2" t="str">
        <f ca="1">IFERROR(__xludf.DUMMYFUNCTION("""COMPUTED_VALUE"""),"Yes")</f>
        <v>Yes</v>
      </c>
      <c r="S4" s="2" t="str">
        <f ca="1">IFERROR(__xludf.DUMMYFUNCTION("""COMPUTED_VALUE"""),"Yes")</f>
        <v>Yes</v>
      </c>
      <c r="T4" s="2" t="str">
        <f ca="1">IFERROR(__xludf.DUMMYFUNCTION("""COMPUTED_VALUE"""),"Offline")</f>
        <v>Offline</v>
      </c>
      <c r="U4" s="2" t="str">
        <f ca="1">IFERROR(__xludf.DUMMYFUNCTION("""COMPUTED_VALUE"""),"No")</f>
        <v>No</v>
      </c>
      <c r="V4" s="2" t="str">
        <f ca="1">IFERROR(__xludf.DUMMYFUNCTION("""COMPUTED_VALUE"""),"Decrease my depression")</f>
        <v>Decrease my depression</v>
      </c>
      <c r="W4" s="2" t="str">
        <f ca="1">IFERROR(__xludf.DUMMYFUNCTION("""COMPUTED_VALUE"""),"Happiness")</f>
        <v>Happiness</v>
      </c>
      <c r="X4" s="2" t="str">
        <f ca="1">IFERROR(__xludf.DUMMYFUNCTION("""COMPUTED_VALUE"""),"Yes")</f>
        <v>Yes</v>
      </c>
      <c r="Y4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4" s="2" t="str">
        <f ca="1">IFERROR(__xludf.DUMMYFUNCTION("""COMPUTED_VALUE"""),"Sitting alone ")</f>
        <v xml:space="preserve">Sitting alone </v>
      </c>
      <c r="AA4" s="2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" s="2" t="str">
        <f ca="1">IFERROR(__xludf.DUMMYFUNCTION("""COMPUTED_VALUE"""),"None")</f>
        <v>None</v>
      </c>
      <c r="AC4" s="2" t="str">
        <f ca="1">IFERROR(__xludf.DUMMYFUNCTION("""COMPUTED_VALUE"""),"Second Dose")</f>
        <v>Second Dose</v>
      </c>
      <c r="AD4" s="2"/>
      <c r="AE4" s="2"/>
      <c r="AF4" s="2"/>
      <c r="AG4" s="2"/>
      <c r="AH4" s="2"/>
      <c r="AI4" s="2"/>
    </row>
    <row r="5" spans="1:35" ht="15.75" customHeight="1" x14ac:dyDescent="0.25">
      <c r="A5" s="1">
        <f ca="1">IFERROR(__xludf.DUMMYFUNCTION("""COMPUTED_VALUE"""),44495.9650016203)</f>
        <v>44495.965001620301</v>
      </c>
      <c r="B5" s="2" t="str">
        <f ca="1">IFERROR(__xludf.DUMMYFUNCTION("""COMPUTED_VALUE"""),"kd9045596047@gmail.com")</f>
        <v>kd9045596047@gmail.com</v>
      </c>
      <c r="C5" s="2" t="str">
        <f ca="1">IFERROR(__xludf.DUMMYFUNCTION("""COMPUTED_VALUE"""),"Khushi dwivedi")</f>
        <v>Khushi dwivedi</v>
      </c>
      <c r="D5" s="2" t="str">
        <f ca="1">IFERROR(__xludf.DUMMYFUNCTION("""COMPUTED_VALUE"""),"III Year")</f>
        <v>III Year</v>
      </c>
      <c r="E5" s="2" t="str">
        <f ca="1">IFERROR(__xludf.DUMMYFUNCTION("""COMPUTED_VALUE"""),"B.A (P)")</f>
        <v>B.A (P)</v>
      </c>
      <c r="F5" s="2" t="str">
        <f ca="1">IFERROR(__xludf.DUMMYFUNCTION("""COMPUTED_VALUE"""),"19/0829")</f>
        <v>19/0829</v>
      </c>
      <c r="G5" s="2">
        <f ca="1">IFERROR(__xludf.DUMMYFUNCTION("""COMPUTED_VALUE"""),8449804439)</f>
        <v>8449804439</v>
      </c>
      <c r="H5" s="2" t="str">
        <f ca="1">IFERROR(__xludf.DUMMYFUNCTION("""COMPUTED_VALUE"""),"Surender kumar")</f>
        <v>Surender kumar</v>
      </c>
      <c r="I5" s="2" t="str">
        <f ca="1">IFERROR(__xludf.DUMMYFUNCTION("""COMPUTED_VALUE"""),"4-5 hours")</f>
        <v>4-5 hours</v>
      </c>
      <c r="J5" s="2" t="str">
        <f ca="1">IFERROR(__xludf.DUMMYFUNCTION("""COMPUTED_VALUE"""),"Easy access to online study material")</f>
        <v>Easy access to online study material</v>
      </c>
      <c r="K5" s="2" t="str">
        <f ca="1">IFERROR(__xludf.DUMMYFUNCTION("""COMPUTED_VALUE"""),"Network related disruptions")</f>
        <v>Network related disruptions</v>
      </c>
      <c r="L5" s="2">
        <f ca="1">IFERROR(__xludf.DUMMYFUNCTION("""COMPUTED_VALUE"""),8)</f>
        <v>8</v>
      </c>
      <c r="M5" s="2" t="str">
        <f ca="1">IFERROR(__xludf.DUMMYFUNCTION("""COMPUTED_VALUE"""),"Offline")</f>
        <v>Offline</v>
      </c>
      <c r="N5" s="2" t="str">
        <f ca="1">IFERROR(__xludf.DUMMYFUNCTION("""COMPUTED_VALUE"""),"Not Satisfactory")</f>
        <v>Not Satisfactory</v>
      </c>
      <c r="O5" s="2" t="str">
        <f ca="1">IFERROR(__xludf.DUMMYFUNCTION("""COMPUTED_VALUE"""),"Yes")</f>
        <v>Yes</v>
      </c>
      <c r="P5" s="2" t="str">
        <f ca="1">IFERROR(__xludf.DUMMYFUNCTION("""COMPUTED_VALUE"""),"No")</f>
        <v>No</v>
      </c>
      <c r="Q5" s="2" t="str">
        <f ca="1">IFERROR(__xludf.DUMMYFUNCTION("""COMPUTED_VALUE"""),"Yes")</f>
        <v>Yes</v>
      </c>
      <c r="R5" s="2" t="str">
        <f ca="1">IFERROR(__xludf.DUMMYFUNCTION("""COMPUTED_VALUE"""),"Yes")</f>
        <v>Yes</v>
      </c>
      <c r="S5" s="2" t="str">
        <f ca="1">IFERROR(__xludf.DUMMYFUNCTION("""COMPUTED_VALUE"""),"Yes")</f>
        <v>Yes</v>
      </c>
      <c r="T5" s="2" t="str">
        <f ca="1">IFERROR(__xludf.DUMMYFUNCTION("""COMPUTED_VALUE"""),"Online")</f>
        <v>Online</v>
      </c>
      <c r="U5" s="2" t="str">
        <f ca="1">IFERROR(__xludf.DUMMYFUNCTION("""COMPUTED_VALUE"""),"No")</f>
        <v>No</v>
      </c>
      <c r="V5" s="2" t="str">
        <f ca="1">IFERROR(__xludf.DUMMYFUNCTION("""COMPUTED_VALUE"""),"No")</f>
        <v>No</v>
      </c>
      <c r="W5" s="2"/>
      <c r="X5" s="2"/>
      <c r="Y5" s="2"/>
      <c r="Z5" s="2" t="str">
        <f ca="1">IFERROR(__xludf.DUMMYFUNCTION("""COMPUTED_VALUE"""),"Art")</f>
        <v>Art</v>
      </c>
      <c r="AA5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5" s="2" t="str">
        <f ca="1">IFERROR(__xludf.DUMMYFUNCTION("""COMPUTED_VALUE"""),"None")</f>
        <v>None</v>
      </c>
      <c r="AC5" s="2" t="str">
        <f ca="1"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 spans="1:35" ht="15.75" customHeight="1" x14ac:dyDescent="0.25">
      <c r="A6" s="1">
        <f ca="1">IFERROR(__xludf.DUMMYFUNCTION("""COMPUTED_VALUE"""),44495.9689309375)</f>
        <v>44495.968930937503</v>
      </c>
      <c r="B6" s="2" t="str">
        <f ca="1">IFERROR(__xludf.DUMMYFUNCTION("""COMPUTED_VALUE"""),"tanyanagpal447@gmail.com")</f>
        <v>tanyanagpal447@gmail.com</v>
      </c>
      <c r="C6" s="2" t="str">
        <f ca="1">IFERROR(__xludf.DUMMYFUNCTION("""COMPUTED_VALUE"""),"Tanya nagpal")</f>
        <v>Tanya nagpal</v>
      </c>
      <c r="D6" s="2" t="str">
        <f ca="1">IFERROR(__xludf.DUMMYFUNCTION("""COMPUTED_VALUE"""),"III Year")</f>
        <v>III Year</v>
      </c>
      <c r="E6" s="2" t="str">
        <f ca="1">IFERROR(__xludf.DUMMYFUNCTION("""COMPUTED_VALUE"""),"B.A (P)")</f>
        <v>B.A (P)</v>
      </c>
      <c r="F6" s="2" t="str">
        <f ca="1">IFERROR(__xludf.DUMMYFUNCTION("""COMPUTED_VALUE"""),"19/0550")</f>
        <v>19/0550</v>
      </c>
      <c r="G6" s="2">
        <f ca="1">IFERROR(__xludf.DUMMYFUNCTION("""COMPUTED_VALUE"""),9810237969)</f>
        <v>9810237969</v>
      </c>
      <c r="H6" s="2" t="str">
        <f ca="1">IFERROR(__xludf.DUMMYFUNCTION("""COMPUTED_VALUE"""),"Surender Kumar sir")</f>
        <v>Surender Kumar sir</v>
      </c>
      <c r="I6" s="2" t="str">
        <f ca="1">IFERROR(__xludf.DUMMYFUNCTION("""COMPUTED_VALUE"""),"More than 5 hours")</f>
        <v>More than 5 hours</v>
      </c>
      <c r="J6" s="2" t="str">
        <f ca="1">IFERROR(__xludf.DUMMYFUNCTION("""COMPUTED_VALUE"""),"Other")</f>
        <v>Other</v>
      </c>
      <c r="K6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6" s="2">
        <f ca="1">IFERROR(__xludf.DUMMYFUNCTION("""COMPUTED_VALUE"""),6)</f>
        <v>6</v>
      </c>
      <c r="M6" s="2" t="str">
        <f ca="1">IFERROR(__xludf.DUMMYFUNCTION("""COMPUTED_VALUE"""),"Blended Learning (both)")</f>
        <v>Blended Learning (both)</v>
      </c>
      <c r="N6" s="2" t="str">
        <f ca="1">IFERROR(__xludf.DUMMYFUNCTION("""COMPUTED_VALUE"""),"Not Satisfactory")</f>
        <v>Not Satisfactory</v>
      </c>
      <c r="O6" s="2" t="str">
        <f ca="1">IFERROR(__xludf.DUMMYFUNCTION("""COMPUTED_VALUE"""),"Yes")</f>
        <v>Yes</v>
      </c>
      <c r="P6" s="2" t="str">
        <f ca="1">IFERROR(__xludf.DUMMYFUNCTION("""COMPUTED_VALUE"""),"Yes")</f>
        <v>Yes</v>
      </c>
      <c r="Q6" s="2" t="str">
        <f ca="1">IFERROR(__xludf.DUMMYFUNCTION("""COMPUTED_VALUE"""),"Yes")</f>
        <v>Yes</v>
      </c>
      <c r="R6" s="2" t="str">
        <f ca="1">IFERROR(__xludf.DUMMYFUNCTION("""COMPUTED_VALUE"""),"Yes")</f>
        <v>Yes</v>
      </c>
      <c r="S6" s="2" t="str">
        <f ca="1">IFERROR(__xludf.DUMMYFUNCTION("""COMPUTED_VALUE"""),"Yes")</f>
        <v>Yes</v>
      </c>
      <c r="T6" s="2" t="str">
        <f ca="1">IFERROR(__xludf.DUMMYFUNCTION("""COMPUTED_VALUE"""),"Online")</f>
        <v>Online</v>
      </c>
      <c r="U6" s="2" t="str">
        <f ca="1">IFERROR(__xludf.DUMMYFUNCTION("""COMPUTED_VALUE"""),"No")</f>
        <v>No</v>
      </c>
      <c r="V6" s="2"/>
      <c r="W6" s="2" t="str">
        <f ca="1">IFERROR(__xludf.DUMMYFUNCTION("""COMPUTED_VALUE"""),"Knowledge")</f>
        <v>Knowledge</v>
      </c>
      <c r="X6" s="2" t="str">
        <f ca="1">IFERROR(__xludf.DUMMYFUNCTION("""COMPUTED_VALUE"""),"Noo")</f>
        <v>Noo</v>
      </c>
      <c r="Y6" s="2" t="str">
        <f ca="1">IFERROR(__xludf.DUMMYFUNCTION("""COMPUTED_VALUE"""),"None")</f>
        <v>None</v>
      </c>
      <c r="Z6" s="2" t="str">
        <f ca="1">IFERROR(__xludf.DUMMYFUNCTION("""COMPUTED_VALUE"""),"Coffe and hare krishna matra")</f>
        <v>Coffe and hare krishna matra</v>
      </c>
      <c r="AA6" s="2" t="str">
        <f ca="1">IFERROR(__xludf.DUMMYFUNCTION("""COMPUTED_VALUE"""),"None")</f>
        <v>None</v>
      </c>
      <c r="AB6" s="2" t="str">
        <f ca="1">IFERROR(__xludf.DUMMYFUNCTION("""COMPUTED_VALUE"""),"None")</f>
        <v>None</v>
      </c>
      <c r="AC6" s="2"/>
      <c r="AD6" s="2"/>
      <c r="AE6" s="2"/>
      <c r="AF6" s="2"/>
      <c r="AG6" s="2"/>
      <c r="AH6" s="2"/>
      <c r="AI6" s="2"/>
    </row>
    <row r="7" spans="1:35" ht="15.75" customHeight="1" x14ac:dyDescent="0.25">
      <c r="A7" s="1">
        <f ca="1">IFERROR(__xludf.DUMMYFUNCTION("""COMPUTED_VALUE"""),44495.9742691318)</f>
        <v>44495.974269131897</v>
      </c>
      <c r="B7" s="2" t="str">
        <f ca="1">IFERROR(__xludf.DUMMYFUNCTION("""COMPUTED_VALUE"""),"shrutisngh007@gmail.com")</f>
        <v>shrutisngh007@gmail.com</v>
      </c>
      <c r="C7" s="2" t="str">
        <f ca="1">IFERROR(__xludf.DUMMYFUNCTION("""COMPUTED_VALUE"""),"Shruti Singh")</f>
        <v>Shruti Singh</v>
      </c>
      <c r="D7" s="2" t="str">
        <f ca="1">IFERROR(__xludf.DUMMYFUNCTION("""COMPUTED_VALUE"""),"III Year")</f>
        <v>III Year</v>
      </c>
      <c r="E7" s="2" t="str">
        <f ca="1">IFERROR(__xludf.DUMMYFUNCTION("""COMPUTED_VALUE"""),"B.A (P)")</f>
        <v>B.A (P)</v>
      </c>
      <c r="F7" s="2" t="str">
        <f ca="1">IFERROR(__xludf.DUMMYFUNCTION("""COMPUTED_VALUE"""),"19/1689")</f>
        <v>19/1689</v>
      </c>
      <c r="G7" s="2">
        <f ca="1">IFERROR(__xludf.DUMMYFUNCTION("""COMPUTED_VALUE"""),9315011707)</f>
        <v>9315011707</v>
      </c>
      <c r="H7" s="2" t="str">
        <f ca="1">IFERROR(__xludf.DUMMYFUNCTION("""COMPUTED_VALUE"""),"Surendra Kumar ")</f>
        <v xml:space="preserve">Surendra Kumar </v>
      </c>
      <c r="I7" s="2" t="str">
        <f ca="1">IFERROR(__xludf.DUMMYFUNCTION("""COMPUTED_VALUE"""),"4-5 hours")</f>
        <v>4-5 hours</v>
      </c>
      <c r="J7" s="2" t="str">
        <f ca="1">IFERROR(__xludf.DUMMYFUNCTION("""COMPUTED_VALUE"""),"Time saved in travelling")</f>
        <v>Time saved in travelling</v>
      </c>
      <c r="K7" s="2" t="str">
        <f ca="1">IFERROR(__xludf.DUMMYFUNCTION("""COMPUTED_VALUE"""),"Lack of physical interaction and personal touch ‘")</f>
        <v>Lack of physical interaction and personal touch ‘</v>
      </c>
      <c r="L7" s="2">
        <f ca="1">IFERROR(__xludf.DUMMYFUNCTION("""COMPUTED_VALUE"""),6)</f>
        <v>6</v>
      </c>
      <c r="M7" s="2" t="str">
        <f ca="1">IFERROR(__xludf.DUMMYFUNCTION("""COMPUTED_VALUE"""),"Blended Learning (both)")</f>
        <v>Blended Learning (both)</v>
      </c>
      <c r="N7" s="2" t="str">
        <f ca="1">IFERROR(__xludf.DUMMYFUNCTION("""COMPUTED_VALUE"""),"Satisfactory")</f>
        <v>Satisfactory</v>
      </c>
      <c r="O7" s="2" t="str">
        <f ca="1">IFERROR(__xludf.DUMMYFUNCTION("""COMPUTED_VALUE"""),"Yes")</f>
        <v>Yes</v>
      </c>
      <c r="P7" s="2" t="str">
        <f ca="1">IFERROR(__xludf.DUMMYFUNCTION("""COMPUTED_VALUE"""),"Yes")</f>
        <v>Yes</v>
      </c>
      <c r="Q7" s="2" t="str">
        <f ca="1">IFERROR(__xludf.DUMMYFUNCTION("""COMPUTED_VALUE"""),"Yes")</f>
        <v>Yes</v>
      </c>
      <c r="R7" s="2" t="str">
        <f ca="1">IFERROR(__xludf.DUMMYFUNCTION("""COMPUTED_VALUE"""),"No")</f>
        <v>No</v>
      </c>
      <c r="S7" s="2" t="str">
        <f ca="1">IFERROR(__xludf.DUMMYFUNCTION("""COMPUTED_VALUE"""),"Yes")</f>
        <v>Yes</v>
      </c>
      <c r="T7" s="2" t="str">
        <f ca="1">IFERROR(__xludf.DUMMYFUNCTION("""COMPUTED_VALUE"""),"Online")</f>
        <v>Online</v>
      </c>
      <c r="U7" s="2" t="str">
        <f ca="1">IFERROR(__xludf.DUMMYFUNCTION("""COMPUTED_VALUE"""),"No")</f>
        <v>No</v>
      </c>
      <c r="V7" s="2" t="str">
        <f ca="1">IFERROR(__xludf.DUMMYFUNCTION("""COMPUTED_VALUE"""),"No ")</f>
        <v xml:space="preserve">No </v>
      </c>
      <c r="W7" s="2" t="str">
        <f ca="1">IFERROR(__xludf.DUMMYFUNCTION("""COMPUTED_VALUE"""),"Further career base information")</f>
        <v>Further career base information</v>
      </c>
      <c r="X7" s="2" t="str">
        <f ca="1">IFERROR(__xludf.DUMMYFUNCTION("""COMPUTED_VALUE"""),"No , I never felt for a counseling or guidance ")</f>
        <v xml:space="preserve">No , I never felt for a counseling or guidance </v>
      </c>
      <c r="Y7" s="2" t="str">
        <f ca="1">IFERROR(__xludf.DUMMYFUNCTION("""COMPUTED_VALUE"""),"None")</f>
        <v>None</v>
      </c>
      <c r="Z7" s="2" t="str">
        <f ca="1">IFERROR(__xludf.DUMMYFUNCTION("""COMPUTED_VALUE"""),"Listening music make me relax and that's how I deal with Stress ")</f>
        <v xml:space="preserve">Listening music make me relax and that's how I deal with Stress </v>
      </c>
      <c r="AA7" s="2" t="str">
        <f ca="1">IFERROR(__xludf.DUMMYFUNCTION("""COMPUTED_VALUE"""),"None")</f>
        <v>None</v>
      </c>
      <c r="AB7" s="2" t="str">
        <f ca="1">IFERROR(__xludf.DUMMYFUNCTION("""COMPUTED_VALUE"""),"None")</f>
        <v>None</v>
      </c>
      <c r="AC7" s="2" t="str">
        <f ca="1"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 spans="1:35" ht="15.75" customHeight="1" x14ac:dyDescent="0.25">
      <c r="A8" s="1">
        <f ca="1">IFERROR(__xludf.DUMMYFUNCTION("""COMPUTED_VALUE"""),44495.976400949)</f>
        <v>44495.976400949003</v>
      </c>
      <c r="B8" s="2" t="str">
        <f ca="1">IFERROR(__xludf.DUMMYFUNCTION("""COMPUTED_VALUE"""),"thejuhi731@gmail.com")</f>
        <v>thejuhi731@gmail.com</v>
      </c>
      <c r="C8" s="2" t="str">
        <f ca="1">IFERROR(__xludf.DUMMYFUNCTION("""COMPUTED_VALUE"""),"Juhi")</f>
        <v>Juhi</v>
      </c>
      <c r="D8" s="2" t="str">
        <f ca="1">IFERROR(__xludf.DUMMYFUNCTION("""COMPUTED_VALUE"""),"III Year")</f>
        <v>III Year</v>
      </c>
      <c r="E8" s="2" t="str">
        <f ca="1">IFERROR(__xludf.DUMMYFUNCTION("""COMPUTED_VALUE"""),"B.A (P)")</f>
        <v>B.A (P)</v>
      </c>
      <c r="F8" s="2" t="str">
        <f ca="1">IFERROR(__xludf.DUMMYFUNCTION("""COMPUTED_VALUE"""),"19/1746")</f>
        <v>19/1746</v>
      </c>
      <c r="G8" s="2">
        <f ca="1">IFERROR(__xludf.DUMMYFUNCTION("""COMPUTED_VALUE"""),9693003850)</f>
        <v>9693003850</v>
      </c>
      <c r="H8" s="2" t="str">
        <f ca="1">IFERROR(__xludf.DUMMYFUNCTION("""COMPUTED_VALUE"""),"Surendra Kumar")</f>
        <v>Surendra Kumar</v>
      </c>
      <c r="I8" s="2" t="str">
        <f ca="1">IFERROR(__xludf.DUMMYFUNCTION("""COMPUTED_VALUE"""),"More than 5 hours")</f>
        <v>More than 5 hours</v>
      </c>
      <c r="J8" s="2" t="str">
        <f ca="1">IFERROR(__xludf.DUMMYFUNCTION("""COMPUTED_VALUE"""),"Convenience to outstation students")</f>
        <v>Convenience to outstation students</v>
      </c>
      <c r="K8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" s="2">
        <f ca="1">IFERROR(__xludf.DUMMYFUNCTION("""COMPUTED_VALUE"""),5)</f>
        <v>5</v>
      </c>
      <c r="M8" s="2" t="str">
        <f ca="1">IFERROR(__xludf.DUMMYFUNCTION("""COMPUTED_VALUE"""),"Blended Learning (both)")</f>
        <v>Blended Learning (both)</v>
      </c>
      <c r="N8" s="2" t="str">
        <f ca="1">IFERROR(__xludf.DUMMYFUNCTION("""COMPUTED_VALUE"""),"Compulsion due to pandemic")</f>
        <v>Compulsion due to pandemic</v>
      </c>
      <c r="O8" s="2" t="str">
        <f ca="1">IFERROR(__xludf.DUMMYFUNCTION("""COMPUTED_VALUE"""),"No")</f>
        <v>No</v>
      </c>
      <c r="P8" s="2" t="str">
        <f ca="1">IFERROR(__xludf.DUMMYFUNCTION("""COMPUTED_VALUE"""),"Yes")</f>
        <v>Yes</v>
      </c>
      <c r="Q8" s="2" t="str">
        <f ca="1">IFERROR(__xludf.DUMMYFUNCTION("""COMPUTED_VALUE"""),"Yes")</f>
        <v>Yes</v>
      </c>
      <c r="R8" s="2" t="str">
        <f ca="1">IFERROR(__xludf.DUMMYFUNCTION("""COMPUTED_VALUE"""),"Yes")</f>
        <v>Yes</v>
      </c>
      <c r="S8" s="2" t="str">
        <f ca="1">IFERROR(__xludf.DUMMYFUNCTION("""COMPUTED_VALUE"""),"No")</f>
        <v>No</v>
      </c>
      <c r="T8" s="2" t="str">
        <f ca="1">IFERROR(__xludf.DUMMYFUNCTION("""COMPUTED_VALUE"""),"Offline")</f>
        <v>Offline</v>
      </c>
      <c r="U8" s="2" t="str">
        <f ca="1">IFERROR(__xludf.DUMMYFUNCTION("""COMPUTED_VALUE"""),"Yes")</f>
        <v>Yes</v>
      </c>
      <c r="V8" s="2" t="str">
        <f ca="1">IFERROR(__xludf.DUMMYFUNCTION("""COMPUTED_VALUE"""),"no")</f>
        <v>no</v>
      </c>
      <c r="W8" s="2" t="str">
        <f ca="1">IFERROR(__xludf.DUMMYFUNCTION("""COMPUTED_VALUE"""),"nothing much")</f>
        <v>nothing much</v>
      </c>
      <c r="X8" s="2" t="str">
        <f ca="1">IFERROR(__xludf.DUMMYFUNCTION("""COMPUTED_VALUE"""),"no")</f>
        <v>no</v>
      </c>
      <c r="Y8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" s="2" t="str">
        <f ca="1">IFERROR(__xludf.DUMMYFUNCTION("""COMPUTED_VALUE"""),"nothing")</f>
        <v>nothing</v>
      </c>
      <c r="AA8" s="2" t="str">
        <f ca="1">IFERROR(__xludf.DUMMYFUNCTION("""COMPUTED_VALUE"""),"None")</f>
        <v>None</v>
      </c>
      <c r="AB8" s="2" t="str">
        <f ca="1">IFERROR(__xludf.DUMMYFUNCTION("""COMPUTED_VALUE"""),"None")</f>
        <v>None</v>
      </c>
      <c r="AC8" s="2" t="str">
        <f ca="1">IFERROR(__xludf.DUMMYFUNCTION("""COMPUTED_VALUE"""),"Second Dose")</f>
        <v>Second Dose</v>
      </c>
      <c r="AD8" s="2"/>
      <c r="AE8" s="2"/>
      <c r="AF8" s="2"/>
      <c r="AG8" s="2"/>
      <c r="AH8" s="2"/>
      <c r="AI8" s="2"/>
    </row>
    <row r="9" spans="1:35" ht="15.75" customHeight="1" x14ac:dyDescent="0.25">
      <c r="A9" s="1">
        <f ca="1">IFERROR(__xludf.DUMMYFUNCTION("""COMPUTED_VALUE"""),44495.9997025231)</f>
        <v>44495.999702523099</v>
      </c>
      <c r="B9" s="2" t="str">
        <f ca="1">IFERROR(__xludf.DUMMYFUNCTION("""COMPUTED_VALUE"""),"ritikashukla153@gmail.com")</f>
        <v>ritikashukla153@gmail.com</v>
      </c>
      <c r="C9" s="2" t="str">
        <f ca="1">IFERROR(__xludf.DUMMYFUNCTION("""COMPUTED_VALUE"""),"Ritika Shukla")</f>
        <v>Ritika Shukla</v>
      </c>
      <c r="D9" s="2" t="str">
        <f ca="1">IFERROR(__xludf.DUMMYFUNCTION("""COMPUTED_VALUE"""),"III Year")</f>
        <v>III Year</v>
      </c>
      <c r="E9" s="2" t="str">
        <f ca="1">IFERROR(__xludf.DUMMYFUNCTION("""COMPUTED_VALUE"""),"B.A (P)")</f>
        <v>B.A (P)</v>
      </c>
      <c r="F9" s="2" t="str">
        <f ca="1">IFERROR(__xludf.DUMMYFUNCTION("""COMPUTED_VALUE"""),"Shyama Prasad Mukherji college, Delhi University")</f>
        <v>Shyama Prasad Mukherji college, Delhi University</v>
      </c>
      <c r="G9" s="2">
        <f ca="1">IFERROR(__xludf.DUMMYFUNCTION("""COMPUTED_VALUE"""),8448219523)</f>
        <v>8448219523</v>
      </c>
      <c r="H9" s="2" t="str">
        <f ca="1">IFERROR(__xludf.DUMMYFUNCTION("""COMPUTED_VALUE"""),"Mr. Surender Kumar")</f>
        <v>Mr. Surender Kumar</v>
      </c>
      <c r="I9" s="2" t="str">
        <f ca="1">IFERROR(__xludf.DUMMYFUNCTION("""COMPUTED_VALUE"""),"3-4 hours")</f>
        <v>3-4 hours</v>
      </c>
      <c r="J9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9" s="2" t="str">
        <f ca="1">IFERROR(__xludf.DUMMYFUNCTION("""COMPUTED_VALUE"""),"Network related disruptions,  First I haven't any personal device and also I have an eyesight issues, so it's very hard to stay connected continuously with the screen.")</f>
        <v>Network related disruptions,  First I haven't any personal device and also I have an eyesight issues, so it's very hard to stay connected continuously with the screen.</v>
      </c>
      <c r="L9" s="2">
        <f ca="1">IFERROR(__xludf.DUMMYFUNCTION("""COMPUTED_VALUE"""),9)</f>
        <v>9</v>
      </c>
      <c r="M9" s="2" t="str">
        <f ca="1">IFERROR(__xludf.DUMMYFUNCTION("""COMPUTED_VALUE"""),"Blended Learning (both)")</f>
        <v>Blended Learning (both)</v>
      </c>
      <c r="N9" s="2" t="str">
        <f ca="1">IFERROR(__xludf.DUMMYFUNCTION("""COMPUTED_VALUE"""),"Satisfactory")</f>
        <v>Satisfactory</v>
      </c>
      <c r="O9" s="2" t="str">
        <f ca="1">IFERROR(__xludf.DUMMYFUNCTION("""COMPUTED_VALUE"""),"No")</f>
        <v>No</v>
      </c>
      <c r="P9" s="2" t="str">
        <f ca="1">IFERROR(__xludf.DUMMYFUNCTION("""COMPUTED_VALUE"""),"Yes")</f>
        <v>Yes</v>
      </c>
      <c r="Q9" s="2" t="str">
        <f ca="1">IFERROR(__xludf.DUMMYFUNCTION("""COMPUTED_VALUE"""),"Yes")</f>
        <v>Yes</v>
      </c>
      <c r="R9" s="2" t="str">
        <f ca="1">IFERROR(__xludf.DUMMYFUNCTION("""COMPUTED_VALUE"""),"Yes")</f>
        <v>Yes</v>
      </c>
      <c r="S9" s="2" t="str">
        <f ca="1">IFERROR(__xludf.DUMMYFUNCTION("""COMPUTED_VALUE"""),"Yes")</f>
        <v>Yes</v>
      </c>
      <c r="T9" s="2" t="str">
        <f ca="1">IFERROR(__xludf.DUMMYFUNCTION("""COMPUTED_VALUE"""),"Online")</f>
        <v>Online</v>
      </c>
      <c r="U9" s="2" t="str">
        <f ca="1">IFERROR(__xludf.DUMMYFUNCTION("""COMPUTED_VALUE"""),"No")</f>
        <v>No</v>
      </c>
      <c r="V9" s="2" t="str">
        <f ca="1">IFERROR(__xludf.DUMMYFUNCTION("""COMPUTED_VALUE"""),"Yes.")</f>
        <v>Yes.</v>
      </c>
      <c r="W9" s="2" t="str">
        <f ca="1">IFERROR(__xludf.DUMMYFUNCTION("""COMPUTED_VALUE"""),"Discussion on various topics related to career opportunities after graduation.")</f>
        <v>Discussion on various topics related to career opportunities after graduation.</v>
      </c>
      <c r="X9" s="2" t="str">
        <f ca="1">IFERROR(__xludf.DUMMYFUNCTION("""COMPUTED_VALUE"""),"Yes")</f>
        <v>Yes</v>
      </c>
      <c r="Y9" s="2" t="str">
        <f ca="1">IFERROR(__xludf.DUMMYFUNCTION("""COMPUTED_VALUE"""),"None")</f>
        <v>None</v>
      </c>
      <c r="Z9" s="2" t="str">
        <f ca="1">IFERROR(__xludf.DUMMYFUNCTION("""COMPUTED_VALUE"""),"Morning exercise and yoga - meditation for 20 to 30 minutes., Extra curricular activities that is related to hobby.")</f>
        <v>Morning exercise and yoga - meditation for 20 to 30 minutes., Extra curricular activities that is related to hobby.</v>
      </c>
      <c r="AA9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9" s="2" t="str">
        <f ca="1">IFERROR(__xludf.DUMMYFUNCTION("""COMPUTED_VALUE"""),"None")</f>
        <v>None</v>
      </c>
      <c r="AC9" s="2" t="str">
        <f ca="1">IFERROR(__xludf.DUMMYFUNCTION("""COMPUTED_VALUE"""),"First Dose")</f>
        <v>First Dose</v>
      </c>
      <c r="AD9" s="2"/>
      <c r="AE9" s="2"/>
      <c r="AF9" s="2"/>
      <c r="AG9" s="2"/>
      <c r="AH9" s="2"/>
      <c r="AI9" s="2"/>
    </row>
    <row r="10" spans="1:35" ht="15.75" customHeight="1" x14ac:dyDescent="0.25">
      <c r="A10" s="1">
        <f ca="1">IFERROR(__xludf.DUMMYFUNCTION("""COMPUTED_VALUE"""),44496.3275236689)</f>
        <v>44496.327523668901</v>
      </c>
      <c r="B10" s="2" t="str">
        <f ca="1">IFERROR(__xludf.DUMMYFUNCTION("""COMPUTED_VALUE"""),"dhakahimani43@gmail.com")</f>
        <v>dhakahimani43@gmail.com</v>
      </c>
      <c r="C10" s="2" t="str">
        <f ca="1">IFERROR(__xludf.DUMMYFUNCTION("""COMPUTED_VALUE"""),"Himani")</f>
        <v>Himani</v>
      </c>
      <c r="D10" s="2" t="str">
        <f ca="1">IFERROR(__xludf.DUMMYFUNCTION("""COMPUTED_VALUE"""),"III Year")</f>
        <v>III Year</v>
      </c>
      <c r="E10" s="2" t="str">
        <f ca="1">IFERROR(__xludf.DUMMYFUNCTION("""COMPUTED_VALUE"""),"B.A (P)")</f>
        <v>B.A (P)</v>
      </c>
      <c r="F10" s="2" t="str">
        <f ca="1">IFERROR(__xludf.DUMMYFUNCTION("""COMPUTED_VALUE"""),"19/0728")</f>
        <v>19/0728</v>
      </c>
      <c r="G10" s="2">
        <f ca="1">IFERROR(__xludf.DUMMYFUNCTION("""COMPUTED_VALUE"""),9817714471)</f>
        <v>9817714471</v>
      </c>
      <c r="H10" s="2" t="str">
        <f ca="1">IFERROR(__xludf.DUMMYFUNCTION("""COMPUTED_VALUE"""),"Mr. Surender kumar")</f>
        <v>Mr. Surender kumar</v>
      </c>
      <c r="I10" s="2" t="str">
        <f ca="1">IFERROR(__xludf.DUMMYFUNCTION("""COMPUTED_VALUE"""),"4-5 hours")</f>
        <v>4-5 hours</v>
      </c>
      <c r="J10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0" s="2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0" s="2">
        <f ca="1">IFERROR(__xludf.DUMMYFUNCTION("""COMPUTED_VALUE"""),8)</f>
        <v>8</v>
      </c>
      <c r="M10" s="2" t="str">
        <f ca="1">IFERROR(__xludf.DUMMYFUNCTION("""COMPUTED_VALUE"""),"Blended Learning (both)")</f>
        <v>Blended Learning (both)</v>
      </c>
      <c r="N10" s="2" t="str">
        <f ca="1">IFERROR(__xludf.DUMMYFUNCTION("""COMPUTED_VALUE"""),"Satisfactory")</f>
        <v>Satisfactory</v>
      </c>
      <c r="O10" s="2" t="str">
        <f ca="1">IFERROR(__xludf.DUMMYFUNCTION("""COMPUTED_VALUE"""),"Yes")</f>
        <v>Yes</v>
      </c>
      <c r="P10" s="2" t="str">
        <f ca="1">IFERROR(__xludf.DUMMYFUNCTION("""COMPUTED_VALUE"""),"Yes")</f>
        <v>Yes</v>
      </c>
      <c r="Q10" s="2" t="str">
        <f ca="1">IFERROR(__xludf.DUMMYFUNCTION("""COMPUTED_VALUE"""),"Yes")</f>
        <v>Yes</v>
      </c>
      <c r="R10" s="2" t="str">
        <f ca="1">IFERROR(__xludf.DUMMYFUNCTION("""COMPUTED_VALUE"""),"No")</f>
        <v>No</v>
      </c>
      <c r="S10" s="2" t="str">
        <f ca="1">IFERROR(__xludf.DUMMYFUNCTION("""COMPUTED_VALUE"""),"Yes")</f>
        <v>Yes</v>
      </c>
      <c r="T10" s="2" t="str">
        <f ca="1">IFERROR(__xludf.DUMMYFUNCTION("""COMPUTED_VALUE"""),"Online")</f>
        <v>Online</v>
      </c>
      <c r="U10" s="2" t="str">
        <f ca="1">IFERROR(__xludf.DUMMYFUNCTION("""COMPUTED_VALUE"""),"No")</f>
        <v>No</v>
      </c>
      <c r="V10" s="2" t="str">
        <f ca="1">IFERROR(__xludf.DUMMYFUNCTION("""COMPUTED_VALUE"""),"Time to time guidance to students with the difficulties they may face in future and future carrier prospects")</f>
        <v>Time to time guidance to students with the difficulties they may face in future and future carrier prospects</v>
      </c>
      <c r="W10" s="2" t="str">
        <f ca="1">IFERROR(__xludf.DUMMYFUNCTION("""COMPUTED_VALUE"""),"Discussion about real life challanges and ways to develop our overall personlity fir future problems and job prosoects")</f>
        <v>Discussion about real life challanges and ways to develop our overall personlity fir future problems and job prosoects</v>
      </c>
      <c r="X10" s="2" t="str">
        <f ca="1">IFERROR(__xludf.DUMMYFUNCTION("""COMPUTED_VALUE"""),"Yes,sometimes I feel I want guidance to develop me overall in a good personality and how to strat,what type of preparation,courses are required for that.")</f>
        <v>Yes,sometimes I feel I want guidance to develop me overall in a good personality and how to strat,what type of preparation,courses are required for that.</v>
      </c>
      <c r="Y10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 ca="1">IFERROR(__xludf.DUMMYFUNCTION("""COMPUTED_VALUE"""),"Reading motivational books,comics,songs and talking to myself nd family memebers.")</f>
        <v>Reading motivational books,comics,songs and talking to myself nd family memebers.</v>
      </c>
      <c r="AA10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0" s="2" t="str">
        <f ca="1">IFERROR(__xludf.DUMMYFUNCTION("""COMPUTED_VALUE"""),"None")</f>
        <v>None</v>
      </c>
      <c r="AC10" s="2" t="str">
        <f ca="1">IFERROR(__xludf.DUMMYFUNCTION("""COMPUTED_VALUE"""),"Second Dose")</f>
        <v>Second Dose</v>
      </c>
      <c r="AD10" s="2"/>
      <c r="AE10" s="2"/>
      <c r="AF10" s="2"/>
      <c r="AG10" s="2"/>
      <c r="AH10" s="2"/>
      <c r="AI10" s="2"/>
    </row>
    <row r="11" spans="1:35" ht="15.75" customHeight="1" x14ac:dyDescent="0.25">
      <c r="A11" s="1">
        <f ca="1">IFERROR(__xludf.DUMMYFUNCTION("""COMPUTED_VALUE"""),44496.3380576388)</f>
        <v>44496.338057638801</v>
      </c>
      <c r="B11" s="2" t="str">
        <f ca="1">IFERROR(__xludf.DUMMYFUNCTION("""COMPUTED_VALUE"""),"srathee131@gmail.com")</f>
        <v>srathee131@gmail.com</v>
      </c>
      <c r="C11" s="2" t="str">
        <f ca="1">IFERROR(__xludf.DUMMYFUNCTION("""COMPUTED_VALUE"""),"Amisha Rathee")</f>
        <v>Amisha Rathee</v>
      </c>
      <c r="D11" s="2" t="str">
        <f ca="1">IFERROR(__xludf.DUMMYFUNCTION("""COMPUTED_VALUE"""),"III Year")</f>
        <v>III Year</v>
      </c>
      <c r="E11" s="2" t="str">
        <f ca="1">IFERROR(__xludf.DUMMYFUNCTION("""COMPUTED_VALUE"""),"B.A (P)")</f>
        <v>B.A (P)</v>
      </c>
      <c r="F11" s="2" t="str">
        <f ca="1">IFERROR(__xludf.DUMMYFUNCTION("""COMPUTED_VALUE"""),"19/1245")</f>
        <v>19/1245</v>
      </c>
      <c r="G11" s="2">
        <f ca="1">IFERROR(__xludf.DUMMYFUNCTION("""COMPUTED_VALUE"""),8168897463)</f>
        <v>8168897463</v>
      </c>
      <c r="H11" s="2" t="str">
        <f ca="1">IFERROR(__xludf.DUMMYFUNCTION("""COMPUTED_VALUE"""),"Surendra kumar")</f>
        <v>Surendra kumar</v>
      </c>
      <c r="I11" s="2" t="str">
        <f ca="1">IFERROR(__xludf.DUMMYFUNCTION("""COMPUTED_VALUE"""),"More than 5 hours")</f>
        <v>More than 5 hours</v>
      </c>
      <c r="J11" s="2" t="str">
        <f ca="1">IFERROR(__xludf.DUMMYFUNCTION("""COMPUTED_VALUE"""),"Easy access to online study material")</f>
        <v>Easy access to online study material</v>
      </c>
      <c r="K11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" s="2">
        <f ca="1">IFERROR(__xludf.DUMMYFUNCTION("""COMPUTED_VALUE"""),4)</f>
        <v>4</v>
      </c>
      <c r="M11" s="2" t="str">
        <f ca="1">IFERROR(__xludf.DUMMYFUNCTION("""COMPUTED_VALUE"""),"Offline")</f>
        <v>Offline</v>
      </c>
      <c r="N11" s="2" t="str">
        <f ca="1">IFERROR(__xludf.DUMMYFUNCTION("""COMPUTED_VALUE"""),"Compulsion due to pandemic")</f>
        <v>Compulsion due to pandemic</v>
      </c>
      <c r="O11" s="2" t="str">
        <f ca="1">IFERROR(__xludf.DUMMYFUNCTION("""COMPUTED_VALUE"""),"Yes")</f>
        <v>Yes</v>
      </c>
      <c r="P11" s="2" t="str">
        <f ca="1">IFERROR(__xludf.DUMMYFUNCTION("""COMPUTED_VALUE"""),"Yes")</f>
        <v>Yes</v>
      </c>
      <c r="Q11" s="2" t="str">
        <f ca="1">IFERROR(__xludf.DUMMYFUNCTION("""COMPUTED_VALUE"""),"Yes")</f>
        <v>Yes</v>
      </c>
      <c r="R11" s="2" t="str">
        <f ca="1">IFERROR(__xludf.DUMMYFUNCTION("""COMPUTED_VALUE"""),"No")</f>
        <v>No</v>
      </c>
      <c r="S11" s="2" t="str">
        <f ca="1">IFERROR(__xludf.DUMMYFUNCTION("""COMPUTED_VALUE"""),"Yes")</f>
        <v>Yes</v>
      </c>
      <c r="T11" s="2" t="str">
        <f ca="1">IFERROR(__xludf.DUMMYFUNCTION("""COMPUTED_VALUE"""),"Online")</f>
        <v>Online</v>
      </c>
      <c r="U11" s="2" t="str">
        <f ca="1">IFERROR(__xludf.DUMMYFUNCTION("""COMPUTED_VALUE"""),"No")</f>
        <v>No</v>
      </c>
      <c r="V11" s="2"/>
      <c r="W11" s="2"/>
      <c r="X11" s="2"/>
      <c r="Y11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/>
      <c r="AA11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1" s="2"/>
      <c r="AC11" s="2" t="str">
        <f ca="1">IFERROR(__xludf.DUMMYFUNCTION("""COMPUTED_VALUE"""),"First Dose")</f>
        <v>First Dose</v>
      </c>
      <c r="AD11" s="2"/>
      <c r="AE11" s="2"/>
      <c r="AF11" s="2"/>
      <c r="AG11" s="2"/>
      <c r="AH11" s="2"/>
      <c r="AI11" s="2"/>
    </row>
    <row r="12" spans="1:35" ht="15.75" customHeight="1" x14ac:dyDescent="0.25">
      <c r="A12" s="1">
        <f ca="1">IFERROR(__xludf.DUMMYFUNCTION("""COMPUTED_VALUE"""),44496.358219074)</f>
        <v>44496.358219073998</v>
      </c>
      <c r="B12" s="2" t="str">
        <f ca="1">IFERROR(__xludf.DUMMYFUNCTION("""COMPUTED_VALUE"""),"praveenshama031@gmail.com")</f>
        <v>praveenshama031@gmail.com</v>
      </c>
      <c r="C12" s="2" t="str">
        <f ca="1">IFERROR(__xludf.DUMMYFUNCTION("""COMPUTED_VALUE"""),"Shama praveen")</f>
        <v>Shama praveen</v>
      </c>
      <c r="D12" s="2" t="str">
        <f ca="1">IFERROR(__xludf.DUMMYFUNCTION("""COMPUTED_VALUE"""),"III Year")</f>
        <v>III Year</v>
      </c>
      <c r="E12" s="2" t="str">
        <f ca="1">IFERROR(__xludf.DUMMYFUNCTION("""COMPUTED_VALUE"""),"B.A (P)")</f>
        <v>B.A (P)</v>
      </c>
      <c r="F12" s="2" t="str">
        <f ca="1">IFERROR(__xludf.DUMMYFUNCTION("""COMPUTED_VALUE"""),"19/0354")</f>
        <v>19/0354</v>
      </c>
      <c r="G12" s="2">
        <f ca="1">IFERROR(__xludf.DUMMYFUNCTION("""COMPUTED_VALUE"""),7042033975)</f>
        <v>7042033975</v>
      </c>
      <c r="H12" s="2" t="str">
        <f ca="1">IFERROR(__xludf.DUMMYFUNCTION("""COMPUTED_VALUE"""),"Surendra kumar")</f>
        <v>Surendra kumar</v>
      </c>
      <c r="I12" s="2" t="str">
        <f ca="1">IFERROR(__xludf.DUMMYFUNCTION("""COMPUTED_VALUE"""),"3-4 hours")</f>
        <v>3-4 hours</v>
      </c>
      <c r="J12" s="2" t="str">
        <f ca="1">IFERROR(__xludf.DUMMYFUNCTION("""COMPUTED_VALUE"""),"Other")</f>
        <v>Other</v>
      </c>
      <c r="K12" s="2" t="str">
        <f ca="1">IFERROR(__xludf.DUMMYFUNCTION("""COMPUTED_VALUE"""),"Lack of device for attending online classes. ")</f>
        <v xml:space="preserve">Lack of device for attending online classes. </v>
      </c>
      <c r="L12" s="2">
        <f ca="1">IFERROR(__xludf.DUMMYFUNCTION("""COMPUTED_VALUE"""),3)</f>
        <v>3</v>
      </c>
      <c r="M12" s="2" t="str">
        <f ca="1">IFERROR(__xludf.DUMMYFUNCTION("""COMPUTED_VALUE"""),"Offline")</f>
        <v>Offline</v>
      </c>
      <c r="N12" s="2" t="str">
        <f ca="1">IFERROR(__xludf.DUMMYFUNCTION("""COMPUTED_VALUE"""),"Compulsion due to pandemic")</f>
        <v>Compulsion due to pandemic</v>
      </c>
      <c r="O12" s="2" t="str">
        <f ca="1">IFERROR(__xludf.DUMMYFUNCTION("""COMPUTED_VALUE"""),"No")</f>
        <v>No</v>
      </c>
      <c r="P12" s="2" t="str">
        <f ca="1">IFERROR(__xludf.DUMMYFUNCTION("""COMPUTED_VALUE"""),"No")</f>
        <v>No</v>
      </c>
      <c r="Q12" s="2" t="str">
        <f ca="1">IFERROR(__xludf.DUMMYFUNCTION("""COMPUTED_VALUE"""),"Yes")</f>
        <v>Yes</v>
      </c>
      <c r="R12" s="2" t="str">
        <f ca="1">IFERROR(__xludf.DUMMYFUNCTION("""COMPUTED_VALUE"""),"Yes")</f>
        <v>Yes</v>
      </c>
      <c r="S12" s="2" t="str">
        <f ca="1">IFERROR(__xludf.DUMMYFUNCTION("""COMPUTED_VALUE"""),"Yes")</f>
        <v>Yes</v>
      </c>
      <c r="T12" s="2" t="str">
        <f ca="1">IFERROR(__xludf.DUMMYFUNCTION("""COMPUTED_VALUE"""),"Online")</f>
        <v>Online</v>
      </c>
      <c r="U12" s="2" t="str">
        <f ca="1">IFERROR(__xludf.DUMMYFUNCTION("""COMPUTED_VALUE"""),"No")</f>
        <v>No</v>
      </c>
      <c r="V12" s="2" t="str">
        <f ca="1">IFERROR(__xludf.DUMMYFUNCTION("""COMPUTED_VALUE"""),"Physical intraction with teachers. ")</f>
        <v xml:space="preserve">Physical intraction with teachers. </v>
      </c>
      <c r="W12" s="2" t="str">
        <f ca="1">IFERROR(__xludf.DUMMYFUNCTION("""COMPUTED_VALUE"""),"I can share my problems related to college. ")</f>
        <v xml:space="preserve">I can share my problems related to college. </v>
      </c>
      <c r="X12" s="2" t="str">
        <f ca="1">IFERROR(__xludf.DUMMYFUNCTION("""COMPUTED_VALUE"""),"Sometimes")</f>
        <v>Sometimes</v>
      </c>
      <c r="Y12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 ca="1">IFERROR(__xludf.DUMMYFUNCTION("""COMPUTED_VALUE"""),"Watching movies, talking with friend. ")</f>
        <v xml:space="preserve">Watching movies, talking with friend. </v>
      </c>
      <c r="AA12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 ca="1">IFERROR(__xludf.DUMMYFUNCTION("""COMPUTED_VALUE"""),"None")</f>
        <v>None</v>
      </c>
      <c r="AC12" s="2" t="str">
        <f ca="1">IFERROR(__xludf.DUMMYFUNCTION("""COMPUTED_VALUE"""),"Second Dose")</f>
        <v>Second Dose</v>
      </c>
      <c r="AD12" s="2"/>
      <c r="AE12" s="2"/>
      <c r="AF12" s="2"/>
      <c r="AG12" s="2"/>
      <c r="AH12" s="2"/>
      <c r="AI12" s="2"/>
    </row>
    <row r="13" spans="1:35" ht="15.75" customHeight="1" x14ac:dyDescent="0.25">
      <c r="A13" s="1">
        <f ca="1">IFERROR(__xludf.DUMMYFUNCTION("""COMPUTED_VALUE"""),44496.4880439467)</f>
        <v>44496.488043946702</v>
      </c>
      <c r="B13" s="2" t="str">
        <f ca="1">IFERROR(__xludf.DUMMYFUNCTION("""COMPUTED_VALUE"""),"inboxashita0107@gmail.com")</f>
        <v>inboxashita0107@gmail.com</v>
      </c>
      <c r="C13" s="2" t="str">
        <f ca="1">IFERROR(__xludf.DUMMYFUNCTION("""COMPUTED_VALUE"""),"ASHITA KESHARI")</f>
        <v>ASHITA KESHARI</v>
      </c>
      <c r="D13" s="2" t="str">
        <f ca="1">IFERROR(__xludf.DUMMYFUNCTION("""COMPUTED_VALUE"""),"III Year")</f>
        <v>III Year</v>
      </c>
      <c r="E13" s="2" t="str">
        <f ca="1">IFERROR(__xludf.DUMMYFUNCTION("""COMPUTED_VALUE"""),"B.A (P)")</f>
        <v>B.A (P)</v>
      </c>
      <c r="F13" s="2" t="str">
        <f ca="1">IFERROR(__xludf.DUMMYFUNCTION("""COMPUTED_VALUE"""),"19/2005")</f>
        <v>19/2005</v>
      </c>
      <c r="G13" s="2"/>
      <c r="H13" s="2" t="str">
        <f ca="1">IFERROR(__xludf.DUMMYFUNCTION("""COMPUTED_VALUE"""),"Mr. Surendra sir")</f>
        <v>Mr. Surendra sir</v>
      </c>
      <c r="I13" s="2" t="str">
        <f ca="1">IFERROR(__xludf.DUMMYFUNCTION("""COMPUTED_VALUE"""),"More than 5 hours")</f>
        <v>More than 5 hours</v>
      </c>
      <c r="J13" s="2" t="str">
        <f ca="1">IFERROR(__xludf.DUMMYFUNCTION("""COMPUTED_VALUE"""),"Convenience to outstation students")</f>
        <v>Convenience to outstation students</v>
      </c>
      <c r="K13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3" s="2">
        <f ca="1">IFERROR(__xludf.DUMMYFUNCTION("""COMPUTED_VALUE"""),6)</f>
        <v>6</v>
      </c>
      <c r="M13" s="2" t="str">
        <f ca="1">IFERROR(__xludf.DUMMYFUNCTION("""COMPUTED_VALUE"""),"Blended Learning (both)")</f>
        <v>Blended Learning (both)</v>
      </c>
      <c r="N13" s="2" t="str">
        <f ca="1">IFERROR(__xludf.DUMMYFUNCTION("""COMPUTED_VALUE"""),"Compulsion due to pandemic")</f>
        <v>Compulsion due to pandemic</v>
      </c>
      <c r="O13" s="2" t="str">
        <f ca="1">IFERROR(__xludf.DUMMYFUNCTION("""COMPUTED_VALUE"""),"Yes")</f>
        <v>Yes</v>
      </c>
      <c r="P13" s="2" t="str">
        <f ca="1">IFERROR(__xludf.DUMMYFUNCTION("""COMPUTED_VALUE"""),"Yes")</f>
        <v>Yes</v>
      </c>
      <c r="Q13" s="2" t="str">
        <f ca="1">IFERROR(__xludf.DUMMYFUNCTION("""COMPUTED_VALUE"""),"Yes")</f>
        <v>Yes</v>
      </c>
      <c r="R13" s="2" t="str">
        <f ca="1">IFERROR(__xludf.DUMMYFUNCTION("""COMPUTED_VALUE"""),"Yes")</f>
        <v>Yes</v>
      </c>
      <c r="S13" s="2" t="str">
        <f ca="1">IFERROR(__xludf.DUMMYFUNCTION("""COMPUTED_VALUE"""),"Yes")</f>
        <v>Yes</v>
      </c>
      <c r="T13" s="2" t="str">
        <f ca="1">IFERROR(__xludf.DUMMYFUNCTION("""COMPUTED_VALUE"""),"Offline")</f>
        <v>Offline</v>
      </c>
      <c r="U13" s="2" t="str">
        <f ca="1">IFERROR(__xludf.DUMMYFUNCTION("""COMPUTED_VALUE"""),"No")</f>
        <v>No</v>
      </c>
      <c r="V13" s="2" t="str">
        <f ca="1">IFERROR(__xludf.DUMMYFUNCTION("""COMPUTED_VALUE"""),"No")</f>
        <v>No</v>
      </c>
      <c r="W13" s="2" t="str">
        <f ca="1">IFERROR(__xludf.DUMMYFUNCTION("""COMPUTED_VALUE"""),"We need physical mode classes. ")</f>
        <v xml:space="preserve">We need physical mode classes. </v>
      </c>
      <c r="X13" s="2" t="str">
        <f ca="1">IFERROR(__xludf.DUMMYFUNCTION("""COMPUTED_VALUE"""),"No")</f>
        <v>No</v>
      </c>
      <c r="Y13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3" s="2" t="str">
        <f ca="1">IFERROR(__xludf.DUMMYFUNCTION("""COMPUTED_VALUE"""),"Just talking to mom. ")</f>
        <v xml:space="preserve">Just talking to mom. </v>
      </c>
      <c r="AA13" s="2" t="str">
        <f ca="1">IFERROR(__xludf.DUMMYFUNCTION("""COMPUTED_VALUE"""),"None")</f>
        <v>None</v>
      </c>
      <c r="AB13" s="2" t="str">
        <f ca="1">IFERROR(__xludf.DUMMYFUNCTION("""COMPUTED_VALUE"""),"None")</f>
        <v>None</v>
      </c>
      <c r="AC13" s="2" t="str">
        <f ca="1"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 spans="1:35" ht="15.75" customHeight="1" x14ac:dyDescent="0.25">
      <c r="A14" s="1">
        <f ca="1">IFERROR(__xludf.DUMMYFUNCTION("""COMPUTED_VALUE"""),44496.4886056828)</f>
        <v>44496.488605682804</v>
      </c>
      <c r="B14" s="2" t="str">
        <f ca="1">IFERROR(__xludf.DUMMYFUNCTION("""COMPUTED_VALUE"""),"dkrishnasri16@gmail.com")</f>
        <v>dkrishnasri16@gmail.com</v>
      </c>
      <c r="C14" s="2" t="str">
        <f ca="1">IFERROR(__xludf.DUMMYFUNCTION("""COMPUTED_VALUE"""),"D.KRISHNASRI ")</f>
        <v xml:space="preserve">D.KRISHNASRI </v>
      </c>
      <c r="D14" s="2" t="str">
        <f ca="1">IFERROR(__xludf.DUMMYFUNCTION("""COMPUTED_VALUE"""),"III Year")</f>
        <v>III Year</v>
      </c>
      <c r="E14" s="2" t="str">
        <f ca="1">IFERROR(__xludf.DUMMYFUNCTION("""COMPUTED_VALUE"""),"B.A (P)")</f>
        <v>B.A (P)</v>
      </c>
      <c r="F14" s="2" t="str">
        <f ca="1">IFERROR(__xludf.DUMMYFUNCTION("""COMPUTED_VALUE"""),"19/0045")</f>
        <v>19/0045</v>
      </c>
      <c r="G14" s="2">
        <f ca="1">IFERROR(__xludf.DUMMYFUNCTION("""COMPUTED_VALUE"""),9354622925)</f>
        <v>9354622925</v>
      </c>
      <c r="H14" s="2" t="str">
        <f ca="1">IFERROR(__xludf.DUMMYFUNCTION("""COMPUTED_VALUE"""),"Surendra Kumar ")</f>
        <v xml:space="preserve">Surendra Kumar </v>
      </c>
      <c r="I14" s="2" t="str">
        <f ca="1">IFERROR(__xludf.DUMMYFUNCTION("""COMPUTED_VALUE"""),"4-5 hours")</f>
        <v>4-5 hours</v>
      </c>
      <c r="J14" s="2" t="str">
        <f ca="1">IFERROR(__xludf.DUMMYFUNCTION("""COMPUTED_VALUE"""),"Time saved in travelling")</f>
        <v>Time saved in travelling</v>
      </c>
      <c r="K14" s="2" t="str">
        <f ca="1">IFERROR(__xludf.DUMMYFUNCTION("""COMPUTED_VALUE"""),"Network related disruptions")</f>
        <v>Network related disruptions</v>
      </c>
      <c r="L14" s="2">
        <f ca="1">IFERROR(__xludf.DUMMYFUNCTION("""COMPUTED_VALUE"""),6)</f>
        <v>6</v>
      </c>
      <c r="M14" s="2" t="str">
        <f ca="1">IFERROR(__xludf.DUMMYFUNCTION("""COMPUTED_VALUE"""),"Blended Learning (both)")</f>
        <v>Blended Learning (both)</v>
      </c>
      <c r="N14" s="2" t="str">
        <f ca="1">IFERROR(__xludf.DUMMYFUNCTION("""COMPUTED_VALUE"""),"Satisfactory")</f>
        <v>Satisfactory</v>
      </c>
      <c r="O14" s="2" t="str">
        <f ca="1">IFERROR(__xludf.DUMMYFUNCTION("""COMPUTED_VALUE"""),"Yes")</f>
        <v>Yes</v>
      </c>
      <c r="P14" s="2" t="str">
        <f ca="1">IFERROR(__xludf.DUMMYFUNCTION("""COMPUTED_VALUE"""),"Yes")</f>
        <v>Yes</v>
      </c>
      <c r="Q14" s="2" t="str">
        <f ca="1">IFERROR(__xludf.DUMMYFUNCTION("""COMPUTED_VALUE"""),"Yes")</f>
        <v>Yes</v>
      </c>
      <c r="R14" s="2" t="str">
        <f ca="1">IFERROR(__xludf.DUMMYFUNCTION("""COMPUTED_VALUE"""),"No")</f>
        <v>No</v>
      </c>
      <c r="S14" s="2" t="str">
        <f ca="1">IFERROR(__xludf.DUMMYFUNCTION("""COMPUTED_VALUE"""),"Yes")</f>
        <v>Yes</v>
      </c>
      <c r="T14" s="2" t="str">
        <f ca="1">IFERROR(__xludf.DUMMYFUNCTION("""COMPUTED_VALUE"""),"Online")</f>
        <v>Online</v>
      </c>
      <c r="U14" s="2" t="str">
        <f ca="1">IFERROR(__xludf.DUMMYFUNCTION("""COMPUTED_VALUE"""),"No")</f>
        <v>No</v>
      </c>
      <c r="V14" s="2" t="str">
        <f ca="1">IFERROR(__xludf.DUMMYFUNCTION("""COMPUTED_VALUE"""),"Career oriented seminars would be beneficial ")</f>
        <v xml:space="preserve">Career oriented seminars would be beneficial </v>
      </c>
      <c r="W14" s="2" t="str">
        <f ca="1">IFERROR(__xludf.DUMMYFUNCTION("""COMPUTED_VALUE"""),"Clarity about the curriculum and online exams ")</f>
        <v xml:space="preserve">Clarity about the curriculum and online exams </v>
      </c>
      <c r="X14" s="2" t="str">
        <f ca="1">IFERROR(__xludf.DUMMYFUNCTION("""COMPUTED_VALUE"""),"Yes somtimes")</f>
        <v>Yes somtimes</v>
      </c>
      <c r="Y14" s="2" t="str">
        <f ca="1">IFERROR(__xludf.DUMMYFUNCTION("""COMPUTED_VALUE"""),"None")</f>
        <v>None</v>
      </c>
      <c r="Z14" s="2" t="str">
        <f ca="1">IFERROR(__xludf.DUMMYFUNCTION("""COMPUTED_VALUE"""),"Doing meditation and devoting time for my hobbies.")</f>
        <v>Doing meditation and devoting time for my hobbies.</v>
      </c>
      <c r="AA14" s="2" t="str">
        <f ca="1">IFERROR(__xludf.DUMMYFUNCTION("""COMPUTED_VALUE"""),"None")</f>
        <v>None</v>
      </c>
      <c r="AB14" s="2" t="str">
        <f ca="1">IFERROR(__xludf.DUMMYFUNCTION("""COMPUTED_VALUE"""),"Mild: Symptoms effectively managed at home")</f>
        <v>Mild: Symptoms effectively managed at home</v>
      </c>
      <c r="AC14" s="2" t="str">
        <f ca="1">IFERROR(__xludf.DUMMYFUNCTION("""COMPUTED_VALUE"""),"Second Dose")</f>
        <v>Second Dose</v>
      </c>
      <c r="AD14" s="2"/>
      <c r="AE14" s="2"/>
      <c r="AF14" s="2"/>
      <c r="AG14" s="2"/>
      <c r="AH14" s="2"/>
      <c r="AI14" s="2"/>
    </row>
    <row r="15" spans="1:35" ht="15.75" customHeight="1" x14ac:dyDescent="0.25">
      <c r="A15" s="1">
        <f ca="1">IFERROR(__xludf.DUMMYFUNCTION("""COMPUTED_VALUE"""),44496.488630324)</f>
        <v>44496.488630323998</v>
      </c>
      <c r="B15" s="2" t="str">
        <f ca="1">IFERROR(__xludf.DUMMYFUNCTION("""COMPUTED_VALUE"""),"cherryqueen83@gmail.com")</f>
        <v>cherryqueen83@gmail.com</v>
      </c>
      <c r="C15" s="2" t="str">
        <f ca="1">IFERROR(__xludf.DUMMYFUNCTION("""COMPUTED_VALUE"""),"Dhanapati Maibam")</f>
        <v>Dhanapati Maibam</v>
      </c>
      <c r="D15" s="2" t="str">
        <f ca="1">IFERROR(__xludf.DUMMYFUNCTION("""COMPUTED_VALUE"""),"III Year")</f>
        <v>III Year</v>
      </c>
      <c r="E15" s="2" t="str">
        <f ca="1">IFERROR(__xludf.DUMMYFUNCTION("""COMPUTED_VALUE"""),"B.A (P)")</f>
        <v>B.A (P)</v>
      </c>
      <c r="F15" s="2" t="str">
        <f ca="1">IFERROR(__xludf.DUMMYFUNCTION("""COMPUTED_VALUE"""),"Shyama Prasad Mukherjee College for Women")</f>
        <v>Shyama Prasad Mukherjee College for Women</v>
      </c>
      <c r="G15" s="2">
        <f ca="1">IFERROR(__xludf.DUMMYFUNCTION("""COMPUTED_VALUE"""),7641836144)</f>
        <v>7641836144</v>
      </c>
      <c r="H15" s="2" t="str">
        <f ca="1">IFERROR(__xludf.DUMMYFUNCTION("""COMPUTED_VALUE"""),"Surendra Kumar")</f>
        <v>Surendra Kumar</v>
      </c>
      <c r="I15" s="2" t="str">
        <f ca="1">IFERROR(__xludf.DUMMYFUNCTION("""COMPUTED_VALUE"""),"More than 5 hours")</f>
        <v>More than 5 hours</v>
      </c>
      <c r="J15" s="2" t="str">
        <f ca="1">IFERROR(__xludf.DUMMYFUNCTION("""COMPUTED_VALUE"""),"Convenience to outstation students")</f>
        <v>Convenience to outstation students</v>
      </c>
      <c r="K15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L15" s="2">
        <f ca="1">IFERROR(__xludf.DUMMYFUNCTION("""COMPUTED_VALUE"""),8)</f>
        <v>8</v>
      </c>
      <c r="M15" s="2" t="str">
        <f ca="1">IFERROR(__xludf.DUMMYFUNCTION("""COMPUTED_VALUE"""),"Blended Learning (both)")</f>
        <v>Blended Learning (both)</v>
      </c>
      <c r="N15" s="2" t="str">
        <f ca="1">IFERROR(__xludf.DUMMYFUNCTION("""COMPUTED_VALUE"""),"Satisfactory")</f>
        <v>Satisfactory</v>
      </c>
      <c r="O15" s="2" t="str">
        <f ca="1">IFERROR(__xludf.DUMMYFUNCTION("""COMPUTED_VALUE"""),"Yes")</f>
        <v>Yes</v>
      </c>
      <c r="P15" s="2" t="str">
        <f ca="1">IFERROR(__xludf.DUMMYFUNCTION("""COMPUTED_VALUE"""),"Yes")</f>
        <v>Yes</v>
      </c>
      <c r="Q15" s="2" t="str">
        <f ca="1">IFERROR(__xludf.DUMMYFUNCTION("""COMPUTED_VALUE"""),"Yes")</f>
        <v>Yes</v>
      </c>
      <c r="R15" s="2" t="str">
        <f ca="1">IFERROR(__xludf.DUMMYFUNCTION("""COMPUTED_VALUE"""),"Yes")</f>
        <v>Yes</v>
      </c>
      <c r="S15" s="2" t="str">
        <f ca="1">IFERROR(__xludf.DUMMYFUNCTION("""COMPUTED_VALUE"""),"Yes")</f>
        <v>Yes</v>
      </c>
      <c r="T15" s="2" t="str">
        <f ca="1">IFERROR(__xludf.DUMMYFUNCTION("""COMPUTED_VALUE"""),"Online")</f>
        <v>Online</v>
      </c>
      <c r="U15" s="2" t="str">
        <f ca="1">IFERROR(__xludf.DUMMYFUNCTION("""COMPUTED_VALUE"""),"Yes")</f>
        <v>Yes</v>
      </c>
      <c r="V15" s="2" t="str">
        <f ca="1">IFERROR(__xludf.DUMMYFUNCTION("""COMPUTED_VALUE"""),"No")</f>
        <v>No</v>
      </c>
      <c r="W15" s="2" t="str">
        <f ca="1">IFERROR(__xludf.DUMMYFUNCTION("""COMPUTED_VALUE"""),"Teachers to know of the students regarding the change in teaching methods, interaction between teachers and students ")</f>
        <v xml:space="preserve">Teachers to know of the students regarding the change in teaching methods, interaction between teachers and students </v>
      </c>
      <c r="X15" s="2" t="str">
        <f ca="1">IFERROR(__xludf.DUMMYFUNCTION("""COMPUTED_VALUE"""),"Yes, sometimes ")</f>
        <v xml:space="preserve">Yes, sometimes </v>
      </c>
      <c r="Y15" s="2" t="str">
        <f ca="1">IFERROR(__xludf.DUMMYFUNCTION("""COMPUTED_VALUE"""),"None")</f>
        <v>None</v>
      </c>
      <c r="Z15" s="2" t="str">
        <f ca="1">IFERROR(__xludf.DUMMYFUNCTION("""COMPUTED_VALUE"""),"Give myself time, do the things i enjoy doing be it gardening or cooking, read good books to keep the mind fresh")</f>
        <v>Give myself time, do the things i enjoy doing be it gardening or cooking, read good books to keep the mind fresh</v>
      </c>
      <c r="AA15" s="2" t="str">
        <f ca="1">IFERROR(__xludf.DUMMYFUNCTION("""COMPUTED_VALUE"""),"None")</f>
        <v>None</v>
      </c>
      <c r="AB15" s="2" t="str">
        <f ca="1">IFERROR(__xludf.DUMMYFUNCTION("""COMPUTED_VALUE"""),"Mild: Symptoms effectively managed at home")</f>
        <v>Mild: Symptoms effectively managed at home</v>
      </c>
      <c r="AC15" s="2" t="str">
        <f ca="1">IFERROR(__xludf.DUMMYFUNCTION("""COMPUTED_VALUE"""),"Second Dose")</f>
        <v>Second Dose</v>
      </c>
      <c r="AD15" s="2"/>
      <c r="AE15" s="2"/>
      <c r="AF15" s="2"/>
      <c r="AG15" s="2"/>
      <c r="AH15" s="2"/>
      <c r="AI15" s="2"/>
    </row>
    <row r="16" spans="1:35" ht="15.75" customHeight="1" x14ac:dyDescent="0.25">
      <c r="A16" s="1">
        <f ca="1">IFERROR(__xludf.DUMMYFUNCTION("""COMPUTED_VALUE"""),44496.4887115509)</f>
        <v>44496.488711550897</v>
      </c>
      <c r="B16" s="2" t="str">
        <f ca="1">IFERROR(__xludf.DUMMYFUNCTION("""COMPUTED_VALUE"""),"dkavyasri8@gmail.com")</f>
        <v>dkavyasri8@gmail.com</v>
      </c>
      <c r="C16" s="2" t="str">
        <f ca="1">IFERROR(__xludf.DUMMYFUNCTION("""COMPUTED_VALUE"""),"D.KAVYASRI")</f>
        <v>D.KAVYASRI</v>
      </c>
      <c r="D16" s="2" t="str">
        <f ca="1">IFERROR(__xludf.DUMMYFUNCTION("""COMPUTED_VALUE"""),"III Year")</f>
        <v>III Year</v>
      </c>
      <c r="E16" s="2" t="str">
        <f ca="1">IFERROR(__xludf.DUMMYFUNCTION("""COMPUTED_VALUE"""),"B.A (P)")</f>
        <v>B.A (P)</v>
      </c>
      <c r="F16" s="2" t="str">
        <f ca="1">IFERROR(__xludf.DUMMYFUNCTION("""COMPUTED_VALUE"""),"19/0026")</f>
        <v>19/0026</v>
      </c>
      <c r="G16" s="2">
        <f ca="1">IFERROR(__xludf.DUMMYFUNCTION("""COMPUTED_VALUE"""),7982695464)</f>
        <v>7982695464</v>
      </c>
      <c r="H16" s="2" t="str">
        <f ca="1">IFERROR(__xludf.DUMMYFUNCTION("""COMPUTED_VALUE"""),"Surendra Kumar")</f>
        <v>Surendra Kumar</v>
      </c>
      <c r="I16" s="2" t="str">
        <f ca="1">IFERROR(__xludf.DUMMYFUNCTION("""COMPUTED_VALUE"""),"More than 5 hours")</f>
        <v>More than 5 hours</v>
      </c>
      <c r="J16" s="2" t="str">
        <f ca="1">IFERROR(__xludf.DUMMYFUNCTION("""COMPUTED_VALUE"""),"Time saved in travelling")</f>
        <v>Time saved in travelling</v>
      </c>
      <c r="K16" s="2" t="str">
        <f ca="1">IFERROR(__xludf.DUMMYFUNCTION("""COMPUTED_VALUE"""),"Lack of physical interaction and personal touch ‘")</f>
        <v>Lack of physical interaction and personal touch ‘</v>
      </c>
      <c r="L16" s="2">
        <f ca="1">IFERROR(__xludf.DUMMYFUNCTION("""COMPUTED_VALUE"""),5)</f>
        <v>5</v>
      </c>
      <c r="M16" s="2" t="str">
        <f ca="1">IFERROR(__xludf.DUMMYFUNCTION("""COMPUTED_VALUE"""),"Blended Learning (both)")</f>
        <v>Blended Learning (both)</v>
      </c>
      <c r="N16" s="2" t="str">
        <f ca="1">IFERROR(__xludf.DUMMYFUNCTION("""COMPUTED_VALUE"""),"Compulsion due to pandemic")</f>
        <v>Compulsion due to pandemic</v>
      </c>
      <c r="O16" s="2" t="str">
        <f ca="1">IFERROR(__xludf.DUMMYFUNCTION("""COMPUTED_VALUE"""),"Yes")</f>
        <v>Yes</v>
      </c>
      <c r="P16" s="2" t="str">
        <f ca="1">IFERROR(__xludf.DUMMYFUNCTION("""COMPUTED_VALUE"""),"Yes")</f>
        <v>Yes</v>
      </c>
      <c r="Q16" s="2" t="str">
        <f ca="1">IFERROR(__xludf.DUMMYFUNCTION("""COMPUTED_VALUE"""),"No")</f>
        <v>No</v>
      </c>
      <c r="R16" s="2" t="str">
        <f ca="1">IFERROR(__xludf.DUMMYFUNCTION("""COMPUTED_VALUE"""),"Yes")</f>
        <v>Yes</v>
      </c>
      <c r="S16" s="2" t="str">
        <f ca="1">IFERROR(__xludf.DUMMYFUNCTION("""COMPUTED_VALUE"""),"Yes")</f>
        <v>Yes</v>
      </c>
      <c r="T16" s="2" t="str">
        <f ca="1">IFERROR(__xludf.DUMMYFUNCTION("""COMPUTED_VALUE"""),"Online")</f>
        <v>Online</v>
      </c>
      <c r="U16" s="2" t="str">
        <f ca="1">IFERROR(__xludf.DUMMYFUNCTION("""COMPUTED_VALUE"""),"No")</f>
        <v>No</v>
      </c>
      <c r="V16" s="2" t="str">
        <f ca="1">IFERROR(__xludf.DUMMYFUNCTION("""COMPUTED_VALUE"""),"Yes, it would be great if college provides us some technical skills to our courses.")</f>
        <v>Yes, it would be great if college provides us some technical skills to our courses.</v>
      </c>
      <c r="W16" s="2" t="str">
        <f ca="1">IFERROR(__xludf.DUMMYFUNCTION("""COMPUTED_VALUE"""),"Career guidance ")</f>
        <v xml:space="preserve">Career guidance </v>
      </c>
      <c r="X16" s="2" t="str">
        <f ca="1">IFERROR(__xludf.DUMMYFUNCTION("""COMPUTED_VALUE"""),"Yes")</f>
        <v>Yes</v>
      </c>
      <c r="Y16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6" s="2" t="str">
        <f ca="1">IFERROR(__xludf.DUMMYFUNCTION("""COMPUTED_VALUE"""),"Relying on my hobbies like dancing, excersising, reading and going out for a trip.")</f>
        <v>Relying on my hobbies like dancing, excersising, reading and going out for a trip.</v>
      </c>
      <c r="AA16" s="2" t="str">
        <f ca="1">IFERROR(__xludf.DUMMYFUNCTION("""COMPUTED_VALUE"""),"None")</f>
        <v>None</v>
      </c>
      <c r="AB16" s="2" t="str">
        <f ca="1">IFERROR(__xludf.DUMMYFUNCTION("""COMPUTED_VALUE"""),"None")</f>
        <v>None</v>
      </c>
      <c r="AC16" s="2" t="str">
        <f ca="1">IFERROR(__xludf.DUMMYFUNCTION("""COMPUTED_VALUE"""),"Second Dose")</f>
        <v>Second Dose</v>
      </c>
      <c r="AD16" s="2"/>
      <c r="AE16" s="2"/>
      <c r="AF16" s="2"/>
      <c r="AG16" s="2"/>
      <c r="AH16" s="2"/>
      <c r="AI16" s="2"/>
    </row>
    <row r="17" spans="1:35" ht="15.75" customHeight="1" x14ac:dyDescent="0.25">
      <c r="A17" s="1">
        <f ca="1">IFERROR(__xludf.DUMMYFUNCTION("""COMPUTED_VALUE"""),44496.4899024768)</f>
        <v>44496.489902476802</v>
      </c>
      <c r="B17" s="2" t="str">
        <f ca="1">IFERROR(__xludf.DUMMYFUNCTION("""COMPUTED_VALUE"""),"simranangom@gmail.com")</f>
        <v>simranangom@gmail.com</v>
      </c>
      <c r="C17" s="2" t="str">
        <f ca="1">IFERROR(__xludf.DUMMYFUNCTION("""COMPUTED_VALUE"""),"Angom Simran Devi")</f>
        <v>Angom Simran Devi</v>
      </c>
      <c r="D17" s="2" t="str">
        <f ca="1">IFERROR(__xludf.DUMMYFUNCTION("""COMPUTED_VALUE"""),"III Year")</f>
        <v>III Year</v>
      </c>
      <c r="E17" s="2" t="str">
        <f ca="1">IFERROR(__xludf.DUMMYFUNCTION("""COMPUTED_VALUE"""),"B.A (P)")</f>
        <v>B.A (P)</v>
      </c>
      <c r="F17" s="2" t="str">
        <f ca="1">IFERROR(__xludf.DUMMYFUNCTION("""COMPUTED_VALUE"""),"19/1769")</f>
        <v>19/1769</v>
      </c>
      <c r="G17" s="2">
        <f ca="1">IFERROR(__xludf.DUMMYFUNCTION("""COMPUTED_VALUE"""),7085318388)</f>
        <v>7085318388</v>
      </c>
      <c r="H17" s="2" t="str">
        <f ca="1">IFERROR(__xludf.DUMMYFUNCTION("""COMPUTED_VALUE"""),"Surendra")</f>
        <v>Surendra</v>
      </c>
      <c r="I17" s="2" t="str">
        <f ca="1">IFERROR(__xludf.DUMMYFUNCTION("""COMPUTED_VALUE"""),"4-5 hours")</f>
        <v>4-5 hours</v>
      </c>
      <c r="J17" s="2" t="str">
        <f ca="1">IFERROR(__xludf.DUMMYFUNCTION("""COMPUTED_VALUE"""),"Time saved in travelling, Easy access to online study material")</f>
        <v>Time saved in travelling, Easy access to online study material</v>
      </c>
      <c r="K17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7" s="2">
        <f ca="1">IFERROR(__xludf.DUMMYFUNCTION("""COMPUTED_VALUE"""),8)</f>
        <v>8</v>
      </c>
      <c r="M17" s="2" t="str">
        <f ca="1">IFERROR(__xludf.DUMMYFUNCTION("""COMPUTED_VALUE"""),"Offline")</f>
        <v>Offline</v>
      </c>
      <c r="N17" s="2" t="str">
        <f ca="1">IFERROR(__xludf.DUMMYFUNCTION("""COMPUTED_VALUE"""),"Satisfactory")</f>
        <v>Satisfactory</v>
      </c>
      <c r="O17" s="2" t="str">
        <f ca="1">IFERROR(__xludf.DUMMYFUNCTION("""COMPUTED_VALUE"""),"Yes")</f>
        <v>Yes</v>
      </c>
      <c r="P17" s="2" t="str">
        <f ca="1">IFERROR(__xludf.DUMMYFUNCTION("""COMPUTED_VALUE"""),"Yes")</f>
        <v>Yes</v>
      </c>
      <c r="Q17" s="2" t="str">
        <f ca="1">IFERROR(__xludf.DUMMYFUNCTION("""COMPUTED_VALUE"""),"Yes")</f>
        <v>Yes</v>
      </c>
      <c r="R17" s="2" t="str">
        <f ca="1">IFERROR(__xludf.DUMMYFUNCTION("""COMPUTED_VALUE"""),"No")</f>
        <v>No</v>
      </c>
      <c r="S17" s="2" t="str">
        <f ca="1">IFERROR(__xludf.DUMMYFUNCTION("""COMPUTED_VALUE"""),"Yes")</f>
        <v>Yes</v>
      </c>
      <c r="T17" s="2" t="str">
        <f ca="1">IFERROR(__xludf.DUMMYFUNCTION("""COMPUTED_VALUE"""),"Online")</f>
        <v>Online</v>
      </c>
      <c r="U17" s="2" t="str">
        <f ca="1">IFERROR(__xludf.DUMMYFUNCTION("""COMPUTED_VALUE"""),"No")</f>
        <v>No</v>
      </c>
      <c r="V17" s="2" t="str">
        <f ca="1">IFERROR(__xludf.DUMMYFUNCTION("""COMPUTED_VALUE"""),"No")</f>
        <v>No</v>
      </c>
      <c r="W17" s="2" t="str">
        <f ca="1">IFERROR(__xludf.DUMMYFUNCTION("""COMPUTED_VALUE"""),"Able to express my problem and get a solution")</f>
        <v>Able to express my problem and get a solution</v>
      </c>
      <c r="X17" s="2" t="str">
        <f ca="1">IFERROR(__xludf.DUMMYFUNCTION("""COMPUTED_VALUE"""),"Yes, sometimes i do feel tht i need a counselling both in my personal and academic matters")</f>
        <v>Yes, sometimes i do feel tht i need a counselling both in my personal and academic matters</v>
      </c>
      <c r="Y17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7" s="2" t="str">
        <f ca="1">IFERROR(__xludf.DUMMYFUNCTION("""COMPUTED_VALUE"""),"By keeping myself busy with some useful works")</f>
        <v>By keeping myself busy with some useful works</v>
      </c>
      <c r="AA17" s="2" t="str">
        <f ca="1">IFERROR(__xludf.DUMMYFUNCTION("""COMPUTED_VALUE"""),"None")</f>
        <v>None</v>
      </c>
      <c r="AB17" s="2" t="str">
        <f ca="1">IFERROR(__xludf.DUMMYFUNCTION("""COMPUTED_VALUE"""),"None")</f>
        <v>None</v>
      </c>
      <c r="AC17" s="2" t="str">
        <f ca="1">IFERROR(__xludf.DUMMYFUNCTION("""COMPUTED_VALUE"""),"Second Dose")</f>
        <v>Second Dose</v>
      </c>
      <c r="AD17" s="2"/>
      <c r="AE17" s="2"/>
      <c r="AF17" s="2"/>
      <c r="AG17" s="2"/>
      <c r="AH17" s="2"/>
      <c r="AI17" s="2"/>
    </row>
    <row r="18" spans="1:35" ht="15.75" customHeight="1" x14ac:dyDescent="0.25">
      <c r="A18" s="1">
        <f ca="1">IFERROR(__xludf.DUMMYFUNCTION("""COMPUTED_VALUE"""),44496.490500324)</f>
        <v>44496.490500323998</v>
      </c>
      <c r="B18" s="2" t="str">
        <f ca="1">IFERROR(__xludf.DUMMYFUNCTION("""COMPUTED_VALUE"""),"varshamudgal12345@gmail.com")</f>
        <v>varshamudgal12345@gmail.com</v>
      </c>
      <c r="C18" s="2" t="str">
        <f ca="1">IFERROR(__xludf.DUMMYFUNCTION("""COMPUTED_VALUE"""),"Versha")</f>
        <v>Versha</v>
      </c>
      <c r="D18" s="2" t="str">
        <f ca="1">IFERROR(__xludf.DUMMYFUNCTION("""COMPUTED_VALUE"""),"III Year")</f>
        <v>III Year</v>
      </c>
      <c r="E18" s="2" t="str">
        <f ca="1">IFERROR(__xludf.DUMMYFUNCTION("""COMPUTED_VALUE"""),"B.A (P)")</f>
        <v>B.A (P)</v>
      </c>
      <c r="F18" s="2" t="str">
        <f ca="1">IFERROR(__xludf.DUMMYFUNCTION("""COMPUTED_VALUE"""),"19/0034")</f>
        <v>19/0034</v>
      </c>
      <c r="G18" s="2">
        <f ca="1">IFERROR(__xludf.DUMMYFUNCTION("""COMPUTED_VALUE"""),9588397183)</f>
        <v>9588397183</v>
      </c>
      <c r="H18" s="2" t="str">
        <f ca="1">IFERROR(__xludf.DUMMYFUNCTION("""COMPUTED_VALUE"""),"Surender kumar")</f>
        <v>Surender kumar</v>
      </c>
      <c r="I18" s="2" t="str">
        <f ca="1">IFERROR(__xludf.DUMMYFUNCTION("""COMPUTED_VALUE"""),"More than 5 hours")</f>
        <v>More than 5 hours</v>
      </c>
      <c r="J18" s="2" t="str">
        <f ca="1">IFERROR(__xludf.DUMMYFUNCTION("""COMPUTED_VALUE"""),"Time saved in travelling, Easy access to online study material")</f>
        <v>Time saved in travelling, Easy access to online study material</v>
      </c>
      <c r="K18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8" s="2">
        <f ca="1">IFERROR(__xludf.DUMMYFUNCTION("""COMPUTED_VALUE"""),6)</f>
        <v>6</v>
      </c>
      <c r="M18" s="2" t="str">
        <f ca="1">IFERROR(__xludf.DUMMYFUNCTION("""COMPUTED_VALUE"""),"Blended Learning (both)")</f>
        <v>Blended Learning (both)</v>
      </c>
      <c r="N18" s="2" t="str">
        <f ca="1">IFERROR(__xludf.DUMMYFUNCTION("""COMPUTED_VALUE"""),"Satisfactory")</f>
        <v>Satisfactory</v>
      </c>
      <c r="O18" s="2" t="str">
        <f ca="1">IFERROR(__xludf.DUMMYFUNCTION("""COMPUTED_VALUE"""),"Yes")</f>
        <v>Yes</v>
      </c>
      <c r="P18" s="2" t="str">
        <f ca="1">IFERROR(__xludf.DUMMYFUNCTION("""COMPUTED_VALUE"""),"Yes")</f>
        <v>Yes</v>
      </c>
      <c r="Q18" s="2" t="str">
        <f ca="1">IFERROR(__xludf.DUMMYFUNCTION("""COMPUTED_VALUE"""),"Yes")</f>
        <v>Yes</v>
      </c>
      <c r="R18" s="2" t="str">
        <f ca="1">IFERROR(__xludf.DUMMYFUNCTION("""COMPUTED_VALUE"""),"Yes")</f>
        <v>Yes</v>
      </c>
      <c r="S18" s="2" t="str">
        <f ca="1">IFERROR(__xludf.DUMMYFUNCTION("""COMPUTED_VALUE"""),"Yes")</f>
        <v>Yes</v>
      </c>
      <c r="T18" s="2" t="str">
        <f ca="1">IFERROR(__xludf.DUMMYFUNCTION("""COMPUTED_VALUE"""),"Online")</f>
        <v>Online</v>
      </c>
      <c r="U18" s="2" t="str">
        <f ca="1">IFERROR(__xludf.DUMMYFUNCTION("""COMPUTED_VALUE"""),"No")</f>
        <v>No</v>
      </c>
      <c r="V18" s="2" t="str">
        <f ca="1">IFERROR(__xludf.DUMMYFUNCTION("""COMPUTED_VALUE"""),"No")</f>
        <v>No</v>
      </c>
      <c r="W18" s="2" t="str">
        <f ca="1">IFERROR(__xludf.DUMMYFUNCTION("""COMPUTED_VALUE"""),"Discussion of problem with mentor is satisfactory")</f>
        <v>Discussion of problem with mentor is satisfactory</v>
      </c>
      <c r="X18" s="2" t="str">
        <f ca="1">IFERROR(__xludf.DUMMYFUNCTION("""COMPUTED_VALUE"""),"No ")</f>
        <v xml:space="preserve">No </v>
      </c>
      <c r="Y18" s="2" t="str">
        <f ca="1">IFERROR(__xludf.DUMMYFUNCTION("""COMPUTED_VALUE"""),"None")</f>
        <v>None</v>
      </c>
      <c r="Z18" s="2" t="str">
        <f ca="1">IFERROR(__xludf.DUMMYFUNCTION("""COMPUTED_VALUE"""),"I have no stress ,but when I feel low,l listens music and discuss with my family")</f>
        <v>I have no stress ,but when I feel low,l listens music and discuss with my family</v>
      </c>
      <c r="AA18" s="2" t="str">
        <f ca="1">IFERROR(__xludf.DUMMYFUNCTION("""COMPUTED_VALUE"""),"None")</f>
        <v>None</v>
      </c>
      <c r="AB18" s="2" t="str">
        <f ca="1">IFERROR(__xludf.DUMMYFUNCTION("""COMPUTED_VALUE"""),"None")</f>
        <v>None</v>
      </c>
      <c r="AC18" s="2" t="str">
        <f ca="1">IFERROR(__xludf.DUMMYFUNCTION("""COMPUTED_VALUE"""),"First Dose")</f>
        <v>First Dose</v>
      </c>
      <c r="AD18" s="2"/>
      <c r="AE18" s="2"/>
      <c r="AF18" s="2"/>
      <c r="AG18" s="2"/>
      <c r="AH18" s="2"/>
      <c r="AI18" s="2"/>
    </row>
    <row r="19" spans="1:35" ht="15.75" customHeight="1" x14ac:dyDescent="0.25">
      <c r="A19" s="1">
        <f ca="1">IFERROR(__xludf.DUMMYFUNCTION("""COMPUTED_VALUE"""),44496.4926904513)</f>
        <v>44496.492690451298</v>
      </c>
      <c r="B19" s="2" t="str">
        <f ca="1">IFERROR(__xludf.DUMMYFUNCTION("""COMPUTED_VALUE"""),"vidyapc349@gmail.com")</f>
        <v>vidyapc349@gmail.com</v>
      </c>
      <c r="C19" s="2" t="str">
        <f ca="1">IFERROR(__xludf.DUMMYFUNCTION("""COMPUTED_VALUE"""),"Vidya p c")</f>
        <v>Vidya p c</v>
      </c>
      <c r="D19" s="2" t="str">
        <f ca="1">IFERROR(__xludf.DUMMYFUNCTION("""COMPUTED_VALUE"""),"III Year")</f>
        <v>III Year</v>
      </c>
      <c r="E19" s="2" t="str">
        <f ca="1">IFERROR(__xludf.DUMMYFUNCTION("""COMPUTED_VALUE"""),"B.A (P)")</f>
        <v>B.A (P)</v>
      </c>
      <c r="F19" s="2" t="str">
        <f ca="1">IFERROR(__xludf.DUMMYFUNCTION("""COMPUTED_VALUE"""),"19/0719")</f>
        <v>19/0719</v>
      </c>
      <c r="G19" s="2">
        <f ca="1">IFERROR(__xludf.DUMMYFUNCTION("""COMPUTED_VALUE"""),7011711349)</f>
        <v>7011711349</v>
      </c>
      <c r="H19" s="2" t="str">
        <f ca="1">IFERROR(__xludf.DUMMYFUNCTION("""COMPUTED_VALUE"""),"Surendra Kumar")</f>
        <v>Surendra Kumar</v>
      </c>
      <c r="I19" s="2" t="str">
        <f ca="1">IFERROR(__xludf.DUMMYFUNCTION("""COMPUTED_VALUE"""),"More than 5 hours")</f>
        <v>More than 5 hours</v>
      </c>
      <c r="J19" s="2" t="str">
        <f ca="1">IFERROR(__xludf.DUMMYFUNCTION("""COMPUTED_VALUE"""),"Convenience to outstation students")</f>
        <v>Convenience to outstation students</v>
      </c>
      <c r="K19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L19" s="2">
        <f ca="1">IFERROR(__xludf.DUMMYFUNCTION("""COMPUTED_VALUE"""),6)</f>
        <v>6</v>
      </c>
      <c r="M19" s="2" t="str">
        <f ca="1">IFERROR(__xludf.DUMMYFUNCTION("""COMPUTED_VALUE"""),"Offline")</f>
        <v>Offline</v>
      </c>
      <c r="N19" s="2" t="str">
        <f ca="1">IFERROR(__xludf.DUMMYFUNCTION("""COMPUTED_VALUE"""),"Satisfactory")</f>
        <v>Satisfactory</v>
      </c>
      <c r="O19" s="2" t="str">
        <f ca="1">IFERROR(__xludf.DUMMYFUNCTION("""COMPUTED_VALUE"""),"Yes")</f>
        <v>Yes</v>
      </c>
      <c r="P19" s="2" t="str">
        <f ca="1">IFERROR(__xludf.DUMMYFUNCTION("""COMPUTED_VALUE"""),"Yes")</f>
        <v>Yes</v>
      </c>
      <c r="Q19" s="2" t="str">
        <f ca="1">IFERROR(__xludf.DUMMYFUNCTION("""COMPUTED_VALUE"""),"Yes")</f>
        <v>Yes</v>
      </c>
      <c r="R19" s="2" t="str">
        <f ca="1">IFERROR(__xludf.DUMMYFUNCTION("""COMPUTED_VALUE"""),"No")</f>
        <v>No</v>
      </c>
      <c r="S19" s="2" t="str">
        <f ca="1">IFERROR(__xludf.DUMMYFUNCTION("""COMPUTED_VALUE"""),"Yes")</f>
        <v>Yes</v>
      </c>
      <c r="T19" s="2" t="str">
        <f ca="1">IFERROR(__xludf.DUMMYFUNCTION("""COMPUTED_VALUE"""),"Offline")</f>
        <v>Offline</v>
      </c>
      <c r="U19" s="2" t="str">
        <f ca="1">IFERROR(__xludf.DUMMYFUNCTION("""COMPUTED_VALUE"""),"Yes")</f>
        <v>Yes</v>
      </c>
      <c r="V19" s="2" t="str">
        <f ca="1">IFERROR(__xludf.DUMMYFUNCTION("""COMPUTED_VALUE"""),"No")</f>
        <v>No</v>
      </c>
      <c r="W19" s="2" t="str">
        <f ca="1">IFERROR(__xludf.DUMMYFUNCTION("""COMPUTED_VALUE"""),"To share my opinion")</f>
        <v>To share my opinion</v>
      </c>
      <c r="X19" s="2" t="str">
        <f ca="1">IFERROR(__xludf.DUMMYFUNCTION("""COMPUTED_VALUE"""),"No")</f>
        <v>No</v>
      </c>
      <c r="Y19" s="2" t="str">
        <f ca="1">IFERROR(__xludf.DUMMYFUNCTION("""COMPUTED_VALUE"""),"None")</f>
        <v>None</v>
      </c>
      <c r="Z19" s="2" t="str">
        <f ca="1">IFERROR(__xludf.DUMMYFUNCTION("""COMPUTED_VALUE"""),"Taking up new hobbies likes writing and drawing")</f>
        <v>Taking up new hobbies likes writing and drawing</v>
      </c>
      <c r="AA19" s="2" t="str">
        <f ca="1">IFERROR(__xludf.DUMMYFUNCTION("""COMPUTED_VALUE"""),"None")</f>
        <v>None</v>
      </c>
      <c r="AB19" s="2" t="str">
        <f ca="1">IFERROR(__xludf.DUMMYFUNCTION("""COMPUTED_VALUE"""),"None")</f>
        <v>None</v>
      </c>
      <c r="AC19" s="2" t="str">
        <f ca="1">IFERROR(__xludf.DUMMYFUNCTION("""COMPUTED_VALUE"""),"First Dose")</f>
        <v>First Dose</v>
      </c>
      <c r="AD19" s="2"/>
      <c r="AE19" s="2"/>
      <c r="AF19" s="2"/>
      <c r="AG19" s="2"/>
      <c r="AH19" s="2"/>
      <c r="AI19" s="2"/>
    </row>
    <row r="20" spans="1:35" ht="15.75" customHeight="1" x14ac:dyDescent="0.25">
      <c r="A20" s="1">
        <f ca="1">IFERROR(__xludf.DUMMYFUNCTION("""COMPUTED_VALUE"""),44496.494557037)</f>
        <v>44496.494557036996</v>
      </c>
      <c r="B20" s="2" t="str">
        <f ca="1">IFERROR(__xludf.DUMMYFUNCTION("""COMPUTED_VALUE"""),"prajapatiakanksh76@gmail.com")</f>
        <v>prajapatiakanksh76@gmail.com</v>
      </c>
      <c r="C20" s="2" t="str">
        <f ca="1">IFERROR(__xludf.DUMMYFUNCTION("""COMPUTED_VALUE"""),"Akanksha prajapati")</f>
        <v>Akanksha prajapati</v>
      </c>
      <c r="D20" s="2" t="str">
        <f ca="1">IFERROR(__xludf.DUMMYFUNCTION("""COMPUTED_VALUE"""),"III Year")</f>
        <v>III Year</v>
      </c>
      <c r="E20" s="2" t="str">
        <f ca="1">IFERROR(__xludf.DUMMYFUNCTION("""COMPUTED_VALUE"""),"B.A (P)")</f>
        <v>B.A (P)</v>
      </c>
      <c r="F20" s="2" t="str">
        <f ca="1">IFERROR(__xludf.DUMMYFUNCTION("""COMPUTED_VALUE"""),"19/2240")</f>
        <v>19/2240</v>
      </c>
      <c r="G20" s="2">
        <f ca="1">IFERROR(__xludf.DUMMYFUNCTION("""COMPUTED_VALUE"""),9717430368)</f>
        <v>9717430368</v>
      </c>
      <c r="H20" s="2" t="str">
        <f ca="1">IFERROR(__xludf.DUMMYFUNCTION("""COMPUTED_VALUE"""),"Surendra kumar")</f>
        <v>Surendra kumar</v>
      </c>
      <c r="I20" s="2" t="str">
        <f ca="1">IFERROR(__xludf.DUMMYFUNCTION("""COMPUTED_VALUE"""),"More than 5 hours")</f>
        <v>More than 5 hours</v>
      </c>
      <c r="J20" s="2" t="str">
        <f ca="1">IFERROR(__xludf.DUMMYFUNCTION("""COMPUTED_VALUE"""),"Time saved in travelling, Convenience to outstation students")</f>
        <v>Time saved in travelling, Convenience to outstation students</v>
      </c>
      <c r="K20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0" s="2">
        <f ca="1">IFERROR(__xludf.DUMMYFUNCTION("""COMPUTED_VALUE"""),6)</f>
        <v>6</v>
      </c>
      <c r="M20" s="2" t="str">
        <f ca="1">IFERROR(__xludf.DUMMYFUNCTION("""COMPUTED_VALUE"""),"Blended Learning (both)")</f>
        <v>Blended Learning (both)</v>
      </c>
      <c r="N20" s="2" t="str">
        <f ca="1">IFERROR(__xludf.DUMMYFUNCTION("""COMPUTED_VALUE"""),"Compulsion due to pandemic")</f>
        <v>Compulsion due to pandemic</v>
      </c>
      <c r="O20" s="2" t="str">
        <f ca="1">IFERROR(__xludf.DUMMYFUNCTION("""COMPUTED_VALUE"""),"Yes")</f>
        <v>Yes</v>
      </c>
      <c r="P20" s="2" t="str">
        <f ca="1">IFERROR(__xludf.DUMMYFUNCTION("""COMPUTED_VALUE"""),"Yes")</f>
        <v>Yes</v>
      </c>
      <c r="Q20" s="2" t="str">
        <f ca="1">IFERROR(__xludf.DUMMYFUNCTION("""COMPUTED_VALUE"""),"Yes")</f>
        <v>Yes</v>
      </c>
      <c r="R20" s="2" t="str">
        <f ca="1">IFERROR(__xludf.DUMMYFUNCTION("""COMPUTED_VALUE"""),"No")</f>
        <v>No</v>
      </c>
      <c r="S20" s="2" t="str">
        <f ca="1">IFERROR(__xludf.DUMMYFUNCTION("""COMPUTED_VALUE"""),"Yes")</f>
        <v>Yes</v>
      </c>
      <c r="T20" s="2" t="str">
        <f ca="1">IFERROR(__xludf.DUMMYFUNCTION("""COMPUTED_VALUE"""),"Offline")</f>
        <v>Offline</v>
      </c>
      <c r="U20" s="2" t="str">
        <f ca="1">IFERROR(__xludf.DUMMYFUNCTION("""COMPUTED_VALUE"""),"No")</f>
        <v>No</v>
      </c>
      <c r="V20" s="2"/>
      <c r="W20" s="2"/>
      <c r="X20" s="2" t="str">
        <f ca="1">IFERROR(__xludf.DUMMYFUNCTION("""COMPUTED_VALUE"""),"Yes")</f>
        <v>Yes</v>
      </c>
      <c r="Y20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0" s="2" t="str">
        <f ca="1">IFERROR(__xludf.DUMMYFUNCTION("""COMPUTED_VALUE"""),"Spending time in  doing my hobby")</f>
        <v>Spending time in  doing my hobby</v>
      </c>
      <c r="AA20" s="2" t="str">
        <f ca="1">IFERROR(__xludf.DUMMYFUNCTION("""COMPUTED_VALUE"""),"None")</f>
        <v>None</v>
      </c>
      <c r="AB20" s="2" t="str">
        <f ca="1">IFERROR(__xludf.DUMMYFUNCTION("""COMPUTED_VALUE"""),"None")</f>
        <v>None</v>
      </c>
      <c r="AC20" s="2" t="str">
        <f ca="1">IFERROR(__xludf.DUMMYFUNCTION("""COMPUTED_VALUE"""),"Second Dose")</f>
        <v>Second Dose</v>
      </c>
      <c r="AD20" s="2"/>
      <c r="AE20" s="2"/>
      <c r="AF20" s="2"/>
      <c r="AG20" s="2"/>
      <c r="AH20" s="2"/>
      <c r="AI20" s="2"/>
    </row>
    <row r="21" spans="1:35" ht="15.75" customHeight="1" x14ac:dyDescent="0.25">
      <c r="A21" s="1">
        <f ca="1">IFERROR(__xludf.DUMMYFUNCTION("""COMPUTED_VALUE"""),44496.4954505555)</f>
        <v>44496.4954505555</v>
      </c>
      <c r="B21" s="2" t="str">
        <f ca="1">IFERROR(__xludf.DUMMYFUNCTION("""COMPUTED_VALUE"""),"nancybhardwaj2409@gmail.com")</f>
        <v>nancybhardwaj2409@gmail.com</v>
      </c>
      <c r="C21" s="2" t="str">
        <f ca="1">IFERROR(__xludf.DUMMYFUNCTION("""COMPUTED_VALUE"""),"Nancy ")</f>
        <v xml:space="preserve">Nancy </v>
      </c>
      <c r="D21" s="2" t="str">
        <f ca="1">IFERROR(__xludf.DUMMYFUNCTION("""COMPUTED_VALUE"""),"III Year")</f>
        <v>III Year</v>
      </c>
      <c r="E21" s="2" t="str">
        <f ca="1">IFERROR(__xludf.DUMMYFUNCTION("""COMPUTED_VALUE"""),"B.A (P)")</f>
        <v>B.A (P)</v>
      </c>
      <c r="F21" s="2" t="str">
        <f ca="1">IFERROR(__xludf.DUMMYFUNCTION("""COMPUTED_VALUE"""),"Shyama Prasad  Mukherjee  college ")</f>
        <v xml:space="preserve">Shyama Prasad  Mukherjee  college </v>
      </c>
      <c r="G21" s="2">
        <f ca="1">IFERROR(__xludf.DUMMYFUNCTION("""COMPUTED_VALUE"""),7428805293)</f>
        <v>7428805293</v>
      </c>
      <c r="H21" s="2" t="str">
        <f ca="1">IFERROR(__xludf.DUMMYFUNCTION("""COMPUTED_VALUE"""),"Surendra  sir")</f>
        <v>Surendra  sir</v>
      </c>
      <c r="I21" s="2" t="str">
        <f ca="1">IFERROR(__xludf.DUMMYFUNCTION("""COMPUTED_VALUE"""),"4-5 hours")</f>
        <v>4-5 hours</v>
      </c>
      <c r="J21" s="2" t="str">
        <f ca="1">IFERROR(__xludf.DUMMYFUNCTION("""COMPUTED_VALUE"""),"Time saved in travelling")</f>
        <v>Time saved in travelling</v>
      </c>
      <c r="K21" s="2" t="str">
        <f ca="1">IFERROR(__xludf.DUMMYFUNCTION("""COMPUTED_VALUE"""),"Network related disruptions")</f>
        <v>Network related disruptions</v>
      </c>
      <c r="L21" s="2">
        <f ca="1">IFERROR(__xludf.DUMMYFUNCTION("""COMPUTED_VALUE"""),8)</f>
        <v>8</v>
      </c>
      <c r="M21" s="2" t="str">
        <f ca="1">IFERROR(__xludf.DUMMYFUNCTION("""COMPUTED_VALUE"""),"Blended Learning (both)")</f>
        <v>Blended Learning (both)</v>
      </c>
      <c r="N21" s="2" t="str">
        <f ca="1">IFERROR(__xludf.DUMMYFUNCTION("""COMPUTED_VALUE"""),"Compulsion due to pandemic")</f>
        <v>Compulsion due to pandemic</v>
      </c>
      <c r="O21" s="2" t="str">
        <f ca="1">IFERROR(__xludf.DUMMYFUNCTION("""COMPUTED_VALUE"""),"Yes")</f>
        <v>Yes</v>
      </c>
      <c r="P21" s="2" t="str">
        <f ca="1">IFERROR(__xludf.DUMMYFUNCTION("""COMPUTED_VALUE"""),"Yes")</f>
        <v>Yes</v>
      </c>
      <c r="Q21" s="2" t="str">
        <f ca="1">IFERROR(__xludf.DUMMYFUNCTION("""COMPUTED_VALUE"""),"Yes")</f>
        <v>Yes</v>
      </c>
      <c r="R21" s="2" t="str">
        <f ca="1">IFERROR(__xludf.DUMMYFUNCTION("""COMPUTED_VALUE"""),"No")</f>
        <v>No</v>
      </c>
      <c r="S21" s="2" t="str">
        <f ca="1">IFERROR(__xludf.DUMMYFUNCTION("""COMPUTED_VALUE"""),"Yes")</f>
        <v>Yes</v>
      </c>
      <c r="T21" s="2" t="str">
        <f ca="1">IFERROR(__xludf.DUMMYFUNCTION("""COMPUTED_VALUE"""),"Online")</f>
        <v>Online</v>
      </c>
      <c r="U21" s="2" t="str">
        <f ca="1">IFERROR(__xludf.DUMMYFUNCTION("""COMPUTED_VALUE"""),"No")</f>
        <v>No</v>
      </c>
      <c r="V21" s="2" t="str">
        <f ca="1">IFERROR(__xludf.DUMMYFUNCTION("""COMPUTED_VALUE"""),"Yes")</f>
        <v>Yes</v>
      </c>
      <c r="W21" s="2"/>
      <c r="X21" s="2" t="str">
        <f ca="1">IFERROR(__xludf.DUMMYFUNCTION("""COMPUTED_VALUE"""),"Yes")</f>
        <v>Yes</v>
      </c>
      <c r="Y21" s="2" t="str">
        <f ca="1">IFERROR(__xludf.DUMMYFUNCTION("""COMPUTED_VALUE"""),"None")</f>
        <v>None</v>
      </c>
      <c r="Z21" s="2" t="str">
        <f ca="1">IFERROR(__xludf.DUMMYFUNCTION("""COMPUTED_VALUE"""),"Breathing  techniques  for stress relief ")</f>
        <v xml:space="preserve">Breathing  techniques  for stress relief </v>
      </c>
      <c r="AA21" s="2" t="str">
        <f ca="1">IFERROR(__xludf.DUMMYFUNCTION("""COMPUTED_VALUE"""),"None")</f>
        <v>None</v>
      </c>
      <c r="AB21" s="2" t="str">
        <f ca="1">IFERROR(__xludf.DUMMYFUNCTION("""COMPUTED_VALUE"""),"None")</f>
        <v>None</v>
      </c>
      <c r="AC21" s="2" t="str">
        <f ca="1">IFERROR(__xludf.DUMMYFUNCTION("""COMPUTED_VALUE"""),"Second Dose")</f>
        <v>Second Dose</v>
      </c>
      <c r="AD21" s="2"/>
      <c r="AE21" s="2"/>
      <c r="AF21" s="2"/>
      <c r="AG21" s="2"/>
      <c r="AH21" s="2"/>
      <c r="AI21" s="2"/>
    </row>
    <row r="22" spans="1:35" ht="12.5" x14ac:dyDescent="0.25">
      <c r="A22" s="1">
        <f ca="1">IFERROR(__xludf.DUMMYFUNCTION("""COMPUTED_VALUE"""),44496.4999317245)</f>
        <v>44496.499931724502</v>
      </c>
      <c r="B22" s="2" t="str">
        <f ca="1">IFERROR(__xludf.DUMMYFUNCTION("""COMPUTED_VALUE"""),"bhavna31.05.2001@gmail.com")</f>
        <v>bhavna31.05.2001@gmail.com</v>
      </c>
      <c r="C22" s="2" t="str">
        <f ca="1">IFERROR(__xludf.DUMMYFUNCTION("""COMPUTED_VALUE"""),"Bhavna Sharma")</f>
        <v>Bhavna Sharma</v>
      </c>
      <c r="D22" s="2" t="str">
        <f ca="1">IFERROR(__xludf.DUMMYFUNCTION("""COMPUTED_VALUE"""),"III Year")</f>
        <v>III Year</v>
      </c>
      <c r="E22" s="2" t="str">
        <f ca="1">IFERROR(__xludf.DUMMYFUNCTION("""COMPUTED_VALUE"""),"B.A (P)")</f>
        <v>B.A (P)</v>
      </c>
      <c r="F22" s="2" t="str">
        <f ca="1">IFERROR(__xludf.DUMMYFUNCTION("""COMPUTED_VALUE"""),"Shyama Prasad Mukherjee college for women")</f>
        <v>Shyama Prasad Mukherjee college for women</v>
      </c>
      <c r="G22" s="2">
        <f ca="1">IFERROR(__xludf.DUMMYFUNCTION("""COMPUTED_VALUE"""),9992333596)</f>
        <v>9992333596</v>
      </c>
      <c r="H22" s="2" t="str">
        <f ca="1">IFERROR(__xludf.DUMMYFUNCTION("""COMPUTED_VALUE"""),"Surendra Kumar")</f>
        <v>Surendra Kumar</v>
      </c>
      <c r="I22" s="2" t="str">
        <f ca="1">IFERROR(__xludf.DUMMYFUNCTION("""COMPUTED_VALUE"""),"4-5 hours")</f>
        <v>4-5 hours</v>
      </c>
      <c r="J22" s="2" t="str">
        <f ca="1">IFERROR(__xludf.DUMMYFUNCTION("""COMPUTED_VALUE"""),"Other")</f>
        <v>Other</v>
      </c>
      <c r="K22" s="2" t="str">
        <f ca="1">IFERROR(__xludf.DUMMYFUNCTION("""COMPUTED_VALUE"""),"Network related disruptions")</f>
        <v>Network related disruptions</v>
      </c>
      <c r="L22" s="2">
        <f ca="1">IFERROR(__xludf.DUMMYFUNCTION("""COMPUTED_VALUE"""),6)</f>
        <v>6</v>
      </c>
      <c r="M22" s="2" t="str">
        <f ca="1">IFERROR(__xludf.DUMMYFUNCTION("""COMPUTED_VALUE"""),"Offline")</f>
        <v>Offline</v>
      </c>
      <c r="N22" s="2" t="str">
        <f ca="1">IFERROR(__xludf.DUMMYFUNCTION("""COMPUTED_VALUE"""),"Compulsion due to pandemic")</f>
        <v>Compulsion due to pandemic</v>
      </c>
      <c r="O22" s="2" t="str">
        <f ca="1">IFERROR(__xludf.DUMMYFUNCTION("""COMPUTED_VALUE"""),"Yes")</f>
        <v>Yes</v>
      </c>
      <c r="P22" s="2" t="str">
        <f ca="1">IFERROR(__xludf.DUMMYFUNCTION("""COMPUTED_VALUE"""),"Yes")</f>
        <v>Yes</v>
      </c>
      <c r="Q22" s="2" t="str">
        <f ca="1">IFERROR(__xludf.DUMMYFUNCTION("""COMPUTED_VALUE"""),"Yes")</f>
        <v>Yes</v>
      </c>
      <c r="R22" s="2" t="str">
        <f ca="1">IFERROR(__xludf.DUMMYFUNCTION("""COMPUTED_VALUE"""),"No")</f>
        <v>No</v>
      </c>
      <c r="S22" s="2" t="str">
        <f ca="1">IFERROR(__xludf.DUMMYFUNCTION("""COMPUTED_VALUE"""),"Yes")</f>
        <v>Yes</v>
      </c>
      <c r="T22" s="2" t="str">
        <f ca="1">IFERROR(__xludf.DUMMYFUNCTION("""COMPUTED_VALUE"""),"Online")</f>
        <v>Online</v>
      </c>
      <c r="U22" s="2" t="str">
        <f ca="1">IFERROR(__xludf.DUMMYFUNCTION("""COMPUTED_VALUE"""),"Yes")</f>
        <v>Yes</v>
      </c>
      <c r="V22" s="2" t="str">
        <f ca="1">IFERROR(__xludf.DUMMYFUNCTION("""COMPUTED_VALUE"""),"No")</f>
        <v>No</v>
      </c>
      <c r="W22" s="2" t="str">
        <f ca="1">IFERROR(__xludf.DUMMYFUNCTION("""COMPUTED_VALUE"""),"Yes")</f>
        <v>Yes</v>
      </c>
      <c r="X22" s="2" t="str">
        <f ca="1">IFERROR(__xludf.DUMMYFUNCTION("""COMPUTED_VALUE"""),"Yes")</f>
        <v>Yes</v>
      </c>
      <c r="Y22" s="2" t="str">
        <f ca="1">IFERROR(__xludf.DUMMYFUNCTION("""COMPUTED_VALUE"""),"None")</f>
        <v>None</v>
      </c>
      <c r="Z22" s="2" t="str">
        <f ca="1">IFERROR(__xludf.DUMMYFUNCTION("""COMPUTED_VALUE"""),"Daily exercise")</f>
        <v>Daily exercise</v>
      </c>
      <c r="AA22" s="2" t="str">
        <f ca="1">IFERROR(__xludf.DUMMYFUNCTION("""COMPUTED_VALUE"""),"None")</f>
        <v>None</v>
      </c>
      <c r="AB22" s="2" t="str">
        <f ca="1">IFERROR(__xludf.DUMMYFUNCTION("""COMPUTED_VALUE"""),"Mild: Symptoms effectively managed at home")</f>
        <v>Mild: Symptoms effectively managed at home</v>
      </c>
      <c r="AC22" s="2" t="str">
        <f ca="1">IFERROR(__xludf.DUMMYFUNCTION("""COMPUTED_VALUE"""),"Second Dose")</f>
        <v>Second Dose</v>
      </c>
      <c r="AD22" s="2"/>
      <c r="AE22" s="2"/>
      <c r="AF22" s="2"/>
      <c r="AG22" s="2"/>
      <c r="AH22" s="2"/>
      <c r="AI22" s="2"/>
    </row>
    <row r="23" spans="1:35" ht="12.5" x14ac:dyDescent="0.25">
      <c r="A23" s="1">
        <f ca="1">IFERROR(__xludf.DUMMYFUNCTION("""COMPUTED_VALUE"""),44496.4999335069)</f>
        <v>44496.499933506901</v>
      </c>
      <c r="B23" s="2" t="str">
        <f ca="1">IFERROR(__xludf.DUMMYFUNCTION("""COMPUTED_VALUE"""),"sakshishweta33@gmail.com")</f>
        <v>sakshishweta33@gmail.com</v>
      </c>
      <c r="C23" s="2" t="str">
        <f ca="1">IFERROR(__xludf.DUMMYFUNCTION("""COMPUTED_VALUE"""),"Sakshi ")</f>
        <v xml:space="preserve">Sakshi </v>
      </c>
      <c r="D23" s="2" t="str">
        <f ca="1">IFERROR(__xludf.DUMMYFUNCTION("""COMPUTED_VALUE"""),"III Year")</f>
        <v>III Year</v>
      </c>
      <c r="E23" s="2" t="str">
        <f ca="1">IFERROR(__xludf.DUMMYFUNCTION("""COMPUTED_VALUE"""),"B.A (P)")</f>
        <v>B.A (P)</v>
      </c>
      <c r="F23" s="2" t="str">
        <f ca="1">IFERROR(__xludf.DUMMYFUNCTION("""COMPUTED_VALUE"""),"19/0322 ")</f>
        <v xml:space="preserve">19/0322 </v>
      </c>
      <c r="G23" s="2">
        <f ca="1">IFERROR(__xludf.DUMMYFUNCTION("""COMPUTED_VALUE"""),9315836586)</f>
        <v>9315836586</v>
      </c>
      <c r="H23" s="2" t="str">
        <f ca="1">IFERROR(__xludf.DUMMYFUNCTION("""COMPUTED_VALUE"""),"Surender kumar ")</f>
        <v xml:space="preserve">Surender kumar </v>
      </c>
      <c r="I23" s="2" t="str">
        <f ca="1">IFERROR(__xludf.DUMMYFUNCTION("""COMPUTED_VALUE"""),"4-5 hours")</f>
        <v>4-5 hours</v>
      </c>
      <c r="J23" s="2" t="str">
        <f ca="1">IFERROR(__xludf.DUMMYFUNCTION("""COMPUTED_VALUE"""),"Other")</f>
        <v>Other</v>
      </c>
      <c r="K23" s="2" t="str">
        <f ca="1">IFERROR(__xludf.DUMMYFUNCTION("""COMPUTED_VALUE"""),"Lack of physical interaction and personal touch ‘")</f>
        <v>Lack of physical interaction and personal touch ‘</v>
      </c>
      <c r="L23" s="2">
        <f ca="1">IFERROR(__xludf.DUMMYFUNCTION("""COMPUTED_VALUE"""),5)</f>
        <v>5</v>
      </c>
      <c r="M23" s="2" t="str">
        <f ca="1">IFERROR(__xludf.DUMMYFUNCTION("""COMPUTED_VALUE"""),"Blended Learning (both)")</f>
        <v>Blended Learning (both)</v>
      </c>
      <c r="N23" s="2" t="str">
        <f ca="1">IFERROR(__xludf.DUMMYFUNCTION("""COMPUTED_VALUE"""),"Compulsion due to pandemic")</f>
        <v>Compulsion due to pandemic</v>
      </c>
      <c r="O23" s="2" t="str">
        <f ca="1">IFERROR(__xludf.DUMMYFUNCTION("""COMPUTED_VALUE"""),"Yes")</f>
        <v>Yes</v>
      </c>
      <c r="P23" s="2" t="str">
        <f ca="1">IFERROR(__xludf.DUMMYFUNCTION("""COMPUTED_VALUE"""),"No")</f>
        <v>No</v>
      </c>
      <c r="Q23" s="2" t="str">
        <f ca="1">IFERROR(__xludf.DUMMYFUNCTION("""COMPUTED_VALUE"""),"Yes")</f>
        <v>Yes</v>
      </c>
      <c r="R23" s="2" t="str">
        <f ca="1">IFERROR(__xludf.DUMMYFUNCTION("""COMPUTED_VALUE"""),"Yes")</f>
        <v>Yes</v>
      </c>
      <c r="S23" s="2" t="str">
        <f ca="1">IFERROR(__xludf.DUMMYFUNCTION("""COMPUTED_VALUE"""),"Yes")</f>
        <v>Yes</v>
      </c>
      <c r="T23" s="2" t="str">
        <f ca="1">IFERROR(__xludf.DUMMYFUNCTION("""COMPUTED_VALUE"""),"Online")</f>
        <v>Online</v>
      </c>
      <c r="U23" s="2" t="str">
        <f ca="1">IFERROR(__xludf.DUMMYFUNCTION("""COMPUTED_VALUE"""),"No")</f>
        <v>No</v>
      </c>
      <c r="V23" s="2" t="str">
        <f ca="1">IFERROR(__xludf.DUMMYFUNCTION("""COMPUTED_VALUE"""),"Yes")</f>
        <v>Yes</v>
      </c>
      <c r="W23" s="2" t="str">
        <f ca="1">IFERROR(__xludf.DUMMYFUNCTION("""COMPUTED_VALUE"""),"Need support in career related issues ")</f>
        <v xml:space="preserve">Need support in career related issues </v>
      </c>
      <c r="X23" s="2" t="str">
        <f ca="1">IFERROR(__xludf.DUMMYFUNCTION("""COMPUTED_VALUE"""),"Yess")</f>
        <v>Yess</v>
      </c>
      <c r="Y23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3" s="2" t="str">
        <f ca="1">IFERROR(__xludf.DUMMYFUNCTION("""COMPUTED_VALUE"""),"Not able to take any measure.. Just fighting with the problems ")</f>
        <v xml:space="preserve">Not able to take any measure.. Just fighting with the problems </v>
      </c>
      <c r="AA23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23" s="2" t="str">
        <f ca="1">IFERROR(__xludf.DUMMYFUNCTION("""COMPUTED_VALUE"""),"Mild: Symptoms effectively managed at home")</f>
        <v>Mild: Symptoms effectively managed at home</v>
      </c>
      <c r="AC23" s="2" t="str">
        <f ca="1">IFERROR(__xludf.DUMMYFUNCTION("""COMPUTED_VALUE"""),"Second Dose")</f>
        <v>Second Dose</v>
      </c>
      <c r="AD23" s="2"/>
      <c r="AE23" s="2"/>
      <c r="AF23" s="2"/>
      <c r="AG23" s="2"/>
      <c r="AH23" s="2"/>
      <c r="AI23" s="2"/>
    </row>
    <row r="24" spans="1:35" ht="12.5" x14ac:dyDescent="0.25">
      <c r="A24" s="1">
        <f ca="1">IFERROR(__xludf.DUMMYFUNCTION("""COMPUTED_VALUE"""),44496.502064375)</f>
        <v>44496.502064375003</v>
      </c>
      <c r="B24" s="2" t="str">
        <f ca="1">IFERROR(__xludf.DUMMYFUNCTION("""COMPUTED_VALUE"""),"yadavanisha552002@gmail.com")</f>
        <v>yadavanisha552002@gmail.com</v>
      </c>
      <c r="C24" s="2" t="str">
        <f ca="1">IFERROR(__xludf.DUMMYFUNCTION("""COMPUTED_VALUE"""),"Anisha yadav")</f>
        <v>Anisha yadav</v>
      </c>
      <c r="D24" s="2" t="str">
        <f ca="1">IFERROR(__xludf.DUMMYFUNCTION("""COMPUTED_VALUE"""),"III Year")</f>
        <v>III Year</v>
      </c>
      <c r="E24" s="2" t="str">
        <f ca="1">IFERROR(__xludf.DUMMYFUNCTION("""COMPUTED_VALUE"""),"B.A (P)")</f>
        <v>B.A (P)</v>
      </c>
      <c r="F24" s="2" t="str">
        <f ca="1">IFERROR(__xludf.DUMMYFUNCTION("""COMPUTED_VALUE"""),"19/0888")</f>
        <v>19/0888</v>
      </c>
      <c r="G24" s="2">
        <f ca="1">IFERROR(__xludf.DUMMYFUNCTION("""COMPUTED_VALUE"""),7667104770)</f>
        <v>7667104770</v>
      </c>
      <c r="H24" s="2" t="str">
        <f ca="1">IFERROR(__xludf.DUMMYFUNCTION("""COMPUTED_VALUE"""),"Surendra ")</f>
        <v xml:space="preserve">Surendra </v>
      </c>
      <c r="I24" s="2" t="str">
        <f ca="1">IFERROR(__xludf.DUMMYFUNCTION("""COMPUTED_VALUE"""),"More than 5 hours")</f>
        <v>More than 5 hours</v>
      </c>
      <c r="J24" s="2" t="str">
        <f ca="1">IFERROR(__xludf.DUMMYFUNCTION("""COMPUTED_VALUE"""),"Time saved in travelling")</f>
        <v>Time saved in travelling</v>
      </c>
      <c r="K24" s="2" t="str">
        <f ca="1">IFERROR(__xludf.DUMMYFUNCTION("""COMPUTED_VALUE"""),"Lack of physical interaction and personal touch ‘")</f>
        <v>Lack of physical interaction and personal touch ‘</v>
      </c>
      <c r="L24" s="2">
        <f ca="1">IFERROR(__xludf.DUMMYFUNCTION("""COMPUTED_VALUE"""),1)</f>
        <v>1</v>
      </c>
      <c r="M24" s="2" t="str">
        <f ca="1">IFERROR(__xludf.DUMMYFUNCTION("""COMPUTED_VALUE"""),"Offline")</f>
        <v>Offline</v>
      </c>
      <c r="N24" s="2" t="str">
        <f ca="1">IFERROR(__xludf.DUMMYFUNCTION("""COMPUTED_VALUE"""),"Compulsion due to pandemic")</f>
        <v>Compulsion due to pandemic</v>
      </c>
      <c r="O24" s="2" t="str">
        <f ca="1">IFERROR(__xludf.DUMMYFUNCTION("""COMPUTED_VALUE"""),"No")</f>
        <v>No</v>
      </c>
      <c r="P24" s="2" t="str">
        <f ca="1">IFERROR(__xludf.DUMMYFUNCTION("""COMPUTED_VALUE"""),"Yes")</f>
        <v>Yes</v>
      </c>
      <c r="Q24" s="2" t="str">
        <f ca="1">IFERROR(__xludf.DUMMYFUNCTION("""COMPUTED_VALUE"""),"No")</f>
        <v>No</v>
      </c>
      <c r="R24" s="2" t="str">
        <f ca="1">IFERROR(__xludf.DUMMYFUNCTION("""COMPUTED_VALUE"""),"No")</f>
        <v>No</v>
      </c>
      <c r="S24" s="2" t="str">
        <f ca="1">IFERROR(__xludf.DUMMYFUNCTION("""COMPUTED_VALUE"""),"Yes")</f>
        <v>Yes</v>
      </c>
      <c r="T24" s="2" t="str">
        <f ca="1">IFERROR(__xludf.DUMMYFUNCTION("""COMPUTED_VALUE"""),"Offline")</f>
        <v>Offline</v>
      </c>
      <c r="U24" s="2" t="str">
        <f ca="1">IFERROR(__xludf.DUMMYFUNCTION("""COMPUTED_VALUE"""),"No")</f>
        <v>No</v>
      </c>
      <c r="V24" s="2" t="str">
        <f ca="1">IFERROR(__xludf.DUMMYFUNCTION("""COMPUTED_VALUE"""),"Yes")</f>
        <v>Yes</v>
      </c>
      <c r="W24" s="2" t="str">
        <f ca="1">IFERROR(__xludf.DUMMYFUNCTION("""COMPUTED_VALUE"""),"Open the college as soon as possible")</f>
        <v>Open the college as soon as possible</v>
      </c>
      <c r="X24" s="2" t="str">
        <f ca="1">IFERROR(__xludf.DUMMYFUNCTION("""COMPUTED_VALUE"""),"Yes")</f>
        <v>Yes</v>
      </c>
      <c r="Y24" s="2" t="str">
        <f ca="1">IFERROR(__xludf.DUMMYFUNCTION("""COMPUTED_VALUE"""),"None")</f>
        <v>None</v>
      </c>
      <c r="Z24" s="2" t="str">
        <f ca="1">IFERROR(__xludf.DUMMYFUNCTION("""COMPUTED_VALUE"""),"Nothing special")</f>
        <v>Nothing special</v>
      </c>
      <c r="AA24" s="2" t="str">
        <f ca="1">IFERROR(__xludf.DUMMYFUNCTION("""COMPUTED_VALUE"""),"None")</f>
        <v>None</v>
      </c>
      <c r="AB24" s="2" t="str">
        <f ca="1">IFERROR(__xludf.DUMMYFUNCTION("""COMPUTED_VALUE"""),"None")</f>
        <v>None</v>
      </c>
      <c r="AC24" s="2" t="str">
        <f ca="1">IFERROR(__xludf.DUMMYFUNCTION("""COMPUTED_VALUE"""),"Second Dose")</f>
        <v>Second Dose</v>
      </c>
      <c r="AD24" s="2"/>
      <c r="AE24" s="2"/>
      <c r="AF24" s="2"/>
      <c r="AG24" s="2"/>
      <c r="AH24" s="2"/>
      <c r="AI24" s="2"/>
    </row>
    <row r="25" spans="1:35" ht="12.5" x14ac:dyDescent="0.25">
      <c r="A25" s="1">
        <f ca="1">IFERROR(__xludf.DUMMYFUNCTION("""COMPUTED_VALUE"""),44496.505991956)</f>
        <v>44496.505991956001</v>
      </c>
      <c r="B25" s="2" t="str">
        <f ca="1">IFERROR(__xludf.DUMMYFUNCTION("""COMPUTED_VALUE"""),"tanyanagpal447@gmail.com")</f>
        <v>tanyanagpal447@gmail.com</v>
      </c>
      <c r="C25" s="2" t="str">
        <f ca="1">IFERROR(__xludf.DUMMYFUNCTION("""COMPUTED_VALUE"""),"Tanya nagpal")</f>
        <v>Tanya nagpal</v>
      </c>
      <c r="D25" s="2" t="str">
        <f ca="1">IFERROR(__xludf.DUMMYFUNCTION("""COMPUTED_VALUE"""),"III Year")</f>
        <v>III Year</v>
      </c>
      <c r="E25" s="2" t="str">
        <f ca="1">IFERROR(__xludf.DUMMYFUNCTION("""COMPUTED_VALUE"""),"B.A (P)")</f>
        <v>B.A (P)</v>
      </c>
      <c r="F25" s="2" t="str">
        <f ca="1">IFERROR(__xludf.DUMMYFUNCTION("""COMPUTED_VALUE"""),"19/0550")</f>
        <v>19/0550</v>
      </c>
      <c r="G25" s="2">
        <f ca="1">IFERROR(__xludf.DUMMYFUNCTION("""COMPUTED_VALUE"""),9810237969)</f>
        <v>9810237969</v>
      </c>
      <c r="H25" s="2" t="str">
        <f ca="1">IFERROR(__xludf.DUMMYFUNCTION("""COMPUTED_VALUE"""),"Surendra kumar")</f>
        <v>Surendra kumar</v>
      </c>
      <c r="I25" s="2" t="str">
        <f ca="1">IFERROR(__xludf.DUMMYFUNCTION("""COMPUTED_VALUE"""),"More than 5 hours")</f>
        <v>More than 5 hours</v>
      </c>
      <c r="J25" s="2" t="str">
        <f ca="1">IFERROR(__xludf.DUMMYFUNCTION("""COMPUTED_VALUE"""),"Time saved in travelling")</f>
        <v>Time saved in travelling</v>
      </c>
      <c r="K25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5" s="2">
        <f ca="1">IFERROR(__xludf.DUMMYFUNCTION("""COMPUTED_VALUE"""),6)</f>
        <v>6</v>
      </c>
      <c r="M25" s="2" t="str">
        <f ca="1">IFERROR(__xludf.DUMMYFUNCTION("""COMPUTED_VALUE"""),"Blended Learning (both)")</f>
        <v>Blended Learning (both)</v>
      </c>
      <c r="N25" s="2" t="str">
        <f ca="1">IFERROR(__xludf.DUMMYFUNCTION("""COMPUTED_VALUE"""),"Compulsion due to pandemic")</f>
        <v>Compulsion due to pandemic</v>
      </c>
      <c r="O25" s="2" t="str">
        <f ca="1">IFERROR(__xludf.DUMMYFUNCTION("""COMPUTED_VALUE"""),"Yes")</f>
        <v>Yes</v>
      </c>
      <c r="P25" s="2" t="str">
        <f ca="1">IFERROR(__xludf.DUMMYFUNCTION("""COMPUTED_VALUE"""),"Yes")</f>
        <v>Yes</v>
      </c>
      <c r="Q25" s="2" t="str">
        <f ca="1">IFERROR(__xludf.DUMMYFUNCTION("""COMPUTED_VALUE"""),"Yes")</f>
        <v>Yes</v>
      </c>
      <c r="R25" s="2" t="str">
        <f ca="1">IFERROR(__xludf.DUMMYFUNCTION("""COMPUTED_VALUE"""),"Yes")</f>
        <v>Yes</v>
      </c>
      <c r="S25" s="2" t="str">
        <f ca="1">IFERROR(__xludf.DUMMYFUNCTION("""COMPUTED_VALUE"""),"Yes")</f>
        <v>Yes</v>
      </c>
      <c r="T25" s="2" t="str">
        <f ca="1">IFERROR(__xludf.DUMMYFUNCTION("""COMPUTED_VALUE"""),"Online")</f>
        <v>Online</v>
      </c>
      <c r="U25" s="2" t="str">
        <f ca="1">IFERROR(__xludf.DUMMYFUNCTION("""COMPUTED_VALUE"""),"No")</f>
        <v>No</v>
      </c>
      <c r="V25" s="2" t="str">
        <f ca="1">IFERROR(__xludf.DUMMYFUNCTION("""COMPUTED_VALUE"""),"I m glad college is coming up with great webinar to embibe knowledge in this hard times of covid 19 through Google meets")</f>
        <v>I m glad college is coming up with great webinar to embibe knowledge in this hard times of covid 19 through Google meets</v>
      </c>
      <c r="W25" s="2" t="str">
        <f ca="1">IFERROR(__xludf.DUMMYFUNCTION("""COMPUTED_VALUE"""),"That taking classes in such a lathargic manner I wont to come out of this ")</f>
        <v xml:space="preserve">That taking classes in such a lathargic manner I wont to come out of this </v>
      </c>
      <c r="X25" s="2" t="str">
        <f ca="1">IFERROR(__xludf.DUMMYFUNCTION("""COMPUTED_VALUE"""),"Noo ")</f>
        <v xml:space="preserve">Noo </v>
      </c>
      <c r="Y25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5" s="2" t="str">
        <f ca="1">IFERROR(__xludf.DUMMYFUNCTION("""COMPUTED_VALUE"""),"Coffe and I personally do kre krishna matra to get of stressful situations")</f>
        <v>Coffe and I personally do kre krishna matra to get of stressful situations</v>
      </c>
      <c r="AA25" s="2" t="str">
        <f ca="1">IFERROR(__xludf.DUMMYFUNCTION("""COMPUTED_VALUE"""),"None")</f>
        <v>None</v>
      </c>
      <c r="AB25" s="2" t="str">
        <f ca="1">IFERROR(__xludf.DUMMYFUNCTION("""COMPUTED_VALUE"""),"None")</f>
        <v>None</v>
      </c>
      <c r="AC25" s="2" t="str">
        <f ca="1">IFERROR(__xludf.DUMMYFUNCTION("""COMPUTED_VALUE"""),"Second Dose")</f>
        <v>Second Dose</v>
      </c>
      <c r="AD25" s="2"/>
      <c r="AE25" s="2"/>
      <c r="AF25" s="2"/>
      <c r="AG25" s="2"/>
      <c r="AH25" s="2"/>
      <c r="AI25" s="2"/>
    </row>
    <row r="26" spans="1:35" ht="12.5" x14ac:dyDescent="0.25">
      <c r="A26" s="1">
        <f ca="1">IFERROR(__xludf.DUMMYFUNCTION("""COMPUTED_VALUE"""),44496.5119118171)</f>
        <v>44496.511911817099</v>
      </c>
      <c r="B26" s="2" t="str">
        <f ca="1">IFERROR(__xludf.DUMMYFUNCTION("""COMPUTED_VALUE"""),"kashyapj456@gmail.com")</f>
        <v>kashyapj456@gmail.com</v>
      </c>
      <c r="C26" s="2" t="str">
        <f ca="1">IFERROR(__xludf.DUMMYFUNCTION("""COMPUTED_VALUE"""),"Jyoti")</f>
        <v>Jyoti</v>
      </c>
      <c r="D26" s="2" t="str">
        <f ca="1">IFERROR(__xludf.DUMMYFUNCTION("""COMPUTED_VALUE"""),"III Year")</f>
        <v>III Year</v>
      </c>
      <c r="E26" s="2" t="str">
        <f ca="1">IFERROR(__xludf.DUMMYFUNCTION("""COMPUTED_VALUE"""),"B.A (P)")</f>
        <v>B.A (P)</v>
      </c>
      <c r="F26" s="2" t="str">
        <f ca="1">IFERROR(__xludf.DUMMYFUNCTION("""COMPUTED_VALUE"""),"19/0245")</f>
        <v>19/0245</v>
      </c>
      <c r="G26" s="2">
        <f ca="1">IFERROR(__xludf.DUMMYFUNCTION("""COMPUTED_VALUE"""),9315772779)</f>
        <v>9315772779</v>
      </c>
      <c r="H26" s="2" t="str">
        <f ca="1">IFERROR(__xludf.DUMMYFUNCTION("""COMPUTED_VALUE"""),"Surendra Kumar")</f>
        <v>Surendra Kumar</v>
      </c>
      <c r="I26" s="2" t="str">
        <f ca="1">IFERROR(__xludf.DUMMYFUNCTION("""COMPUTED_VALUE"""),"4-5 hours")</f>
        <v>4-5 hours</v>
      </c>
      <c r="J26" s="2" t="str">
        <f ca="1">IFERROR(__xludf.DUMMYFUNCTION("""COMPUTED_VALUE"""),"Convenience to outstation students")</f>
        <v>Convenience to outstation students</v>
      </c>
      <c r="K26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L26" s="2">
        <f ca="1">IFERROR(__xludf.DUMMYFUNCTION("""COMPUTED_VALUE"""),8)</f>
        <v>8</v>
      </c>
      <c r="M26" s="2" t="str">
        <f ca="1">IFERROR(__xludf.DUMMYFUNCTION("""COMPUTED_VALUE"""),"Online")</f>
        <v>Online</v>
      </c>
      <c r="N26" s="2" t="str">
        <f ca="1">IFERROR(__xludf.DUMMYFUNCTION("""COMPUTED_VALUE"""),"Compulsion due to pandemic")</f>
        <v>Compulsion due to pandemic</v>
      </c>
      <c r="O26" s="2" t="str">
        <f ca="1">IFERROR(__xludf.DUMMYFUNCTION("""COMPUTED_VALUE"""),"Yes")</f>
        <v>Yes</v>
      </c>
      <c r="P26" s="2" t="str">
        <f ca="1">IFERROR(__xludf.DUMMYFUNCTION("""COMPUTED_VALUE"""),"No")</f>
        <v>No</v>
      </c>
      <c r="Q26" s="2" t="str">
        <f ca="1">IFERROR(__xludf.DUMMYFUNCTION("""COMPUTED_VALUE"""),"Yes")</f>
        <v>Yes</v>
      </c>
      <c r="R26" s="2" t="str">
        <f ca="1">IFERROR(__xludf.DUMMYFUNCTION("""COMPUTED_VALUE"""),"Yes")</f>
        <v>Yes</v>
      </c>
      <c r="S26" s="2" t="str">
        <f ca="1">IFERROR(__xludf.DUMMYFUNCTION("""COMPUTED_VALUE"""),"Yes")</f>
        <v>Yes</v>
      </c>
      <c r="T26" s="2" t="str">
        <f ca="1">IFERROR(__xludf.DUMMYFUNCTION("""COMPUTED_VALUE"""),"Offline")</f>
        <v>Offline</v>
      </c>
      <c r="U26" s="2" t="str">
        <f ca="1">IFERROR(__xludf.DUMMYFUNCTION("""COMPUTED_VALUE"""),"No")</f>
        <v>No</v>
      </c>
      <c r="V26" s="2"/>
      <c r="W26" s="2"/>
      <c r="X26" s="2"/>
      <c r="Y26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6" s="2"/>
      <c r="AA26" s="2" t="str">
        <f ca="1">IFERROR(__xludf.DUMMYFUNCTION("""COMPUTED_VALUE"""),"None")</f>
        <v>None</v>
      </c>
      <c r="AB26" s="2" t="str">
        <f ca="1">IFERROR(__xludf.DUMMYFUNCTION("""COMPUTED_VALUE"""),"None")</f>
        <v>None</v>
      </c>
      <c r="AC26" s="2" t="str">
        <f ca="1">IFERROR(__xludf.DUMMYFUNCTION("""COMPUTED_VALUE"""),"Second Dose")</f>
        <v>Second Dose</v>
      </c>
      <c r="AD26" s="2"/>
      <c r="AE26" s="2"/>
      <c r="AF26" s="2"/>
      <c r="AG26" s="2"/>
      <c r="AH26" s="2"/>
      <c r="AI26" s="2"/>
    </row>
    <row r="27" spans="1:35" ht="12.5" x14ac:dyDescent="0.25">
      <c r="A27" s="1">
        <f ca="1">IFERROR(__xludf.DUMMYFUNCTION("""COMPUTED_VALUE"""),44496.5121187268)</f>
        <v>44496.512118726801</v>
      </c>
      <c r="B27" s="2" t="str">
        <f ca="1">IFERROR(__xludf.DUMMYFUNCTION("""COMPUTED_VALUE"""),"khushboo1504@gmail.com")</f>
        <v>khushboo1504@gmail.com</v>
      </c>
      <c r="C27" s="2" t="str">
        <f ca="1">IFERROR(__xludf.DUMMYFUNCTION("""COMPUTED_VALUE"""),"Khushboo")</f>
        <v>Khushboo</v>
      </c>
      <c r="D27" s="2" t="str">
        <f ca="1">IFERROR(__xludf.DUMMYFUNCTION("""COMPUTED_VALUE"""),"III Year")</f>
        <v>III Year</v>
      </c>
      <c r="E27" s="2" t="str">
        <f ca="1">IFERROR(__xludf.DUMMYFUNCTION("""COMPUTED_VALUE"""),"B.A (P)")</f>
        <v>B.A (P)</v>
      </c>
      <c r="F27" s="2" t="str">
        <f ca="1">IFERROR(__xludf.DUMMYFUNCTION("""COMPUTED_VALUE"""),"19/0142")</f>
        <v>19/0142</v>
      </c>
      <c r="G27" s="2">
        <f ca="1">IFERROR(__xludf.DUMMYFUNCTION("""COMPUTED_VALUE"""),8800471370)</f>
        <v>8800471370</v>
      </c>
      <c r="H27" s="2" t="str">
        <f ca="1">IFERROR(__xludf.DUMMYFUNCTION("""COMPUTED_VALUE"""),"Surendra kumar")</f>
        <v>Surendra kumar</v>
      </c>
      <c r="I27" s="2" t="str">
        <f ca="1">IFERROR(__xludf.DUMMYFUNCTION("""COMPUTED_VALUE"""),"More than 5 hours")</f>
        <v>More than 5 hours</v>
      </c>
      <c r="J27" s="2" t="str">
        <f ca="1">IFERROR(__xludf.DUMMYFUNCTION("""COMPUTED_VALUE"""),"Time saved in travelling")</f>
        <v>Time saved in travelling</v>
      </c>
      <c r="K27" s="2" t="str">
        <f ca="1">IFERROR(__xludf.DUMMYFUNCTION("""COMPUTED_VALUE"""),"Network related disruptions")</f>
        <v>Network related disruptions</v>
      </c>
      <c r="L27" s="2">
        <f ca="1">IFERROR(__xludf.DUMMYFUNCTION("""COMPUTED_VALUE"""),5)</f>
        <v>5</v>
      </c>
      <c r="M27" s="2" t="str">
        <f ca="1">IFERROR(__xludf.DUMMYFUNCTION("""COMPUTED_VALUE"""),"Offline")</f>
        <v>Offline</v>
      </c>
      <c r="N27" s="2" t="str">
        <f ca="1">IFERROR(__xludf.DUMMYFUNCTION("""COMPUTED_VALUE"""),"Not Satisfactory")</f>
        <v>Not Satisfactory</v>
      </c>
      <c r="O27" s="2" t="str">
        <f ca="1">IFERROR(__xludf.DUMMYFUNCTION("""COMPUTED_VALUE"""),"Yes")</f>
        <v>Yes</v>
      </c>
      <c r="P27" s="2" t="str">
        <f ca="1">IFERROR(__xludf.DUMMYFUNCTION("""COMPUTED_VALUE"""),"Yes")</f>
        <v>Yes</v>
      </c>
      <c r="Q27" s="2" t="str">
        <f ca="1">IFERROR(__xludf.DUMMYFUNCTION("""COMPUTED_VALUE"""),"Yes")</f>
        <v>Yes</v>
      </c>
      <c r="R27" s="2" t="str">
        <f ca="1">IFERROR(__xludf.DUMMYFUNCTION("""COMPUTED_VALUE"""),"No")</f>
        <v>No</v>
      </c>
      <c r="S27" s="2" t="str">
        <f ca="1">IFERROR(__xludf.DUMMYFUNCTION("""COMPUTED_VALUE"""),"Yes")</f>
        <v>Yes</v>
      </c>
      <c r="T27" s="2" t="str">
        <f ca="1">IFERROR(__xludf.DUMMYFUNCTION("""COMPUTED_VALUE"""),"Online")</f>
        <v>Online</v>
      </c>
      <c r="U27" s="2" t="str">
        <f ca="1">IFERROR(__xludf.DUMMYFUNCTION("""COMPUTED_VALUE"""),"No")</f>
        <v>No</v>
      </c>
      <c r="V27" s="2" t="str">
        <f ca="1">IFERROR(__xludf.DUMMYFUNCTION("""COMPUTED_VALUE"""),"No")</f>
        <v>No</v>
      </c>
      <c r="W27" s="2" t="str">
        <f ca="1">IFERROR(__xludf.DUMMYFUNCTION("""COMPUTED_VALUE"""),"Give solution to our problem and help to get out of all problem we are facing ")</f>
        <v xml:space="preserve">Give solution to our problem and help to get out of all problem we are facing </v>
      </c>
      <c r="X27" s="2" t="str">
        <f ca="1">IFERROR(__xludf.DUMMYFUNCTION("""COMPUTED_VALUE"""),"No")</f>
        <v>No</v>
      </c>
      <c r="Y27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7" s="2" t="str">
        <f ca="1">IFERROR(__xludf.DUMMYFUNCTION("""COMPUTED_VALUE"""),"Doing some activity from which you fell happy or enjoying doing that activity")</f>
        <v>Doing some activity from which you fell happy or enjoying doing that activity</v>
      </c>
      <c r="AA27" s="2" t="str">
        <f ca="1">IFERROR(__xludf.DUMMYFUNCTION("""COMPUTED_VALUE"""),"None")</f>
        <v>None</v>
      </c>
      <c r="AB27" s="2" t="str">
        <f ca="1">IFERROR(__xludf.DUMMYFUNCTION("""COMPUTED_VALUE"""),"Mild: Symptoms effectively managed at home")</f>
        <v>Mild: Symptoms effectively managed at home</v>
      </c>
      <c r="AC27" s="2" t="str">
        <f ca="1">IFERROR(__xludf.DUMMYFUNCTION("""COMPUTED_VALUE"""),"None")</f>
        <v>None</v>
      </c>
      <c r="AD27" s="2"/>
      <c r="AE27" s="2"/>
      <c r="AF27" s="2"/>
      <c r="AG27" s="2"/>
      <c r="AH27" s="2"/>
      <c r="AI27" s="2"/>
    </row>
    <row r="28" spans="1:35" ht="12.5" x14ac:dyDescent="0.25">
      <c r="A28" s="1">
        <f ca="1">IFERROR(__xludf.DUMMYFUNCTION("""COMPUTED_VALUE"""),44496.5126487615)</f>
        <v>44496.512648761498</v>
      </c>
      <c r="B28" s="2" t="str">
        <f ca="1">IFERROR(__xludf.DUMMYFUNCTION("""COMPUTED_VALUE"""),"muskanchhikara0001@gmail.com")</f>
        <v>muskanchhikara0001@gmail.com</v>
      </c>
      <c r="C28" s="2" t="str">
        <f ca="1">IFERROR(__xludf.DUMMYFUNCTION("""COMPUTED_VALUE"""),"Muskan ")</f>
        <v xml:space="preserve">Muskan </v>
      </c>
      <c r="D28" s="2" t="str">
        <f ca="1">IFERROR(__xludf.DUMMYFUNCTION("""COMPUTED_VALUE"""),"III Year")</f>
        <v>III Year</v>
      </c>
      <c r="E28" s="2" t="str">
        <f ca="1">IFERROR(__xludf.DUMMYFUNCTION("""COMPUTED_VALUE"""),"B.A (P)")</f>
        <v>B.A (P)</v>
      </c>
      <c r="F28" s="2" t="str">
        <f ca="1">IFERROR(__xludf.DUMMYFUNCTION("""COMPUTED_VALUE"""),"19/0323 ")</f>
        <v xml:space="preserve">19/0323 </v>
      </c>
      <c r="G28" s="2">
        <f ca="1">IFERROR(__xludf.DUMMYFUNCTION("""COMPUTED_VALUE"""),8295586794)</f>
        <v>8295586794</v>
      </c>
      <c r="H28" s="2" t="str">
        <f ca="1">IFERROR(__xludf.DUMMYFUNCTION("""COMPUTED_VALUE"""),"Surendra kumar sir")</f>
        <v>Surendra kumar sir</v>
      </c>
      <c r="I28" s="2" t="str">
        <f ca="1">IFERROR(__xludf.DUMMYFUNCTION("""COMPUTED_VALUE"""),"4-5 hours")</f>
        <v>4-5 hours</v>
      </c>
      <c r="J28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8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8" s="2">
        <f ca="1">IFERROR(__xludf.DUMMYFUNCTION("""COMPUTED_VALUE"""),6)</f>
        <v>6</v>
      </c>
      <c r="M28" s="2" t="str">
        <f ca="1">IFERROR(__xludf.DUMMYFUNCTION("""COMPUTED_VALUE"""),"Blended Learning (both)")</f>
        <v>Blended Learning (both)</v>
      </c>
      <c r="N28" s="2" t="str">
        <f ca="1">IFERROR(__xludf.DUMMYFUNCTION("""COMPUTED_VALUE"""),"Satisfactory")</f>
        <v>Satisfactory</v>
      </c>
      <c r="O28" s="2" t="str">
        <f ca="1">IFERROR(__xludf.DUMMYFUNCTION("""COMPUTED_VALUE"""),"Yes")</f>
        <v>Yes</v>
      </c>
      <c r="P28" s="2" t="str">
        <f ca="1">IFERROR(__xludf.DUMMYFUNCTION("""COMPUTED_VALUE"""),"Yes")</f>
        <v>Yes</v>
      </c>
      <c r="Q28" s="2" t="str">
        <f ca="1">IFERROR(__xludf.DUMMYFUNCTION("""COMPUTED_VALUE"""),"Yes")</f>
        <v>Yes</v>
      </c>
      <c r="R28" s="2" t="str">
        <f ca="1">IFERROR(__xludf.DUMMYFUNCTION("""COMPUTED_VALUE"""),"Yes")</f>
        <v>Yes</v>
      </c>
      <c r="S28" s="2" t="str">
        <f ca="1">IFERROR(__xludf.DUMMYFUNCTION("""COMPUTED_VALUE"""),"Yes")</f>
        <v>Yes</v>
      </c>
      <c r="T28" s="2" t="str">
        <f ca="1">IFERROR(__xludf.DUMMYFUNCTION("""COMPUTED_VALUE"""),"Online")</f>
        <v>Online</v>
      </c>
      <c r="U28" s="2" t="str">
        <f ca="1">IFERROR(__xludf.DUMMYFUNCTION("""COMPUTED_VALUE"""),"Yes")</f>
        <v>Yes</v>
      </c>
      <c r="V28" s="2"/>
      <c r="W28" s="2"/>
      <c r="X28" s="2" t="str">
        <f ca="1">IFERROR(__xludf.DUMMYFUNCTION("""COMPUTED_VALUE"""),"Yes")</f>
        <v>Yes</v>
      </c>
      <c r="Y28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8" s="2" t="str">
        <f ca="1">IFERROR(__xludf.DUMMYFUNCTION("""COMPUTED_VALUE"""),"Meditation, exercise, listening music and study")</f>
        <v>Meditation, exercise, listening music and study</v>
      </c>
      <c r="AA28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28" s="2" t="str">
        <f ca="1">IFERROR(__xludf.DUMMYFUNCTION("""COMPUTED_VALUE"""),"Mild: Symptoms effectively managed at home")</f>
        <v>Mild: Symptoms effectively managed at home</v>
      </c>
      <c r="AC28" s="2" t="str">
        <f ca="1">IFERROR(__xludf.DUMMYFUNCTION("""COMPUTED_VALUE"""),"Second Dose")</f>
        <v>Second Dose</v>
      </c>
      <c r="AD28" s="2"/>
      <c r="AE28" s="2"/>
      <c r="AF28" s="2"/>
      <c r="AG28" s="2"/>
      <c r="AH28" s="2"/>
      <c r="AI28" s="2"/>
    </row>
    <row r="29" spans="1:35" ht="12.5" x14ac:dyDescent="0.25">
      <c r="A29" s="1">
        <f ca="1">IFERROR(__xludf.DUMMYFUNCTION("""COMPUTED_VALUE"""),44496.5145160763)</f>
        <v>44496.514516076299</v>
      </c>
      <c r="B29" s="2" t="str">
        <f ca="1">IFERROR(__xludf.DUMMYFUNCTION("""COMPUTED_VALUE"""),"poonam8259@gmail.com")</f>
        <v>poonam8259@gmail.com</v>
      </c>
      <c r="C29" s="2" t="str">
        <f ca="1">IFERROR(__xludf.DUMMYFUNCTION("""COMPUTED_VALUE"""),"Poonam maurya ")</f>
        <v xml:space="preserve">Poonam maurya </v>
      </c>
      <c r="D29" s="2" t="str">
        <f ca="1">IFERROR(__xludf.DUMMYFUNCTION("""COMPUTED_VALUE"""),"III Year")</f>
        <v>III Year</v>
      </c>
      <c r="E29" s="2" t="str">
        <f ca="1">IFERROR(__xludf.DUMMYFUNCTION("""COMPUTED_VALUE"""),"B.A (P)")</f>
        <v>B.A (P)</v>
      </c>
      <c r="F29" s="2" t="str">
        <f ca="1">IFERROR(__xludf.DUMMYFUNCTION("""COMPUTED_VALUE"""),"Spmc")</f>
        <v>Spmc</v>
      </c>
      <c r="G29" s="2">
        <f ca="1">IFERROR(__xludf.DUMMYFUNCTION("""COMPUTED_VALUE"""),9599740736)</f>
        <v>9599740736</v>
      </c>
      <c r="H29" s="2" t="str">
        <f ca="1">IFERROR(__xludf.DUMMYFUNCTION("""COMPUTED_VALUE"""),"Mr. Surender suri")</f>
        <v>Mr. Surender suri</v>
      </c>
      <c r="I29" s="2" t="str">
        <f ca="1">IFERROR(__xludf.DUMMYFUNCTION("""COMPUTED_VALUE"""),"4-5 hours")</f>
        <v>4-5 hours</v>
      </c>
      <c r="J29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9" s="2" t="str">
        <f ca="1">IFERROR(__xludf.DUMMYFUNCTION("""COMPUTED_VALUE"""),"Network related disruptions")</f>
        <v>Network related disruptions</v>
      </c>
      <c r="L29" s="2">
        <f ca="1">IFERROR(__xludf.DUMMYFUNCTION("""COMPUTED_VALUE"""),7)</f>
        <v>7</v>
      </c>
      <c r="M29" s="2" t="str">
        <f ca="1">IFERROR(__xludf.DUMMYFUNCTION("""COMPUTED_VALUE"""),"Blended Learning (both)")</f>
        <v>Blended Learning (both)</v>
      </c>
      <c r="N29" s="2" t="str">
        <f ca="1">IFERROR(__xludf.DUMMYFUNCTION("""COMPUTED_VALUE"""),"Satisfactory")</f>
        <v>Satisfactory</v>
      </c>
      <c r="O29" s="2" t="str">
        <f ca="1">IFERROR(__xludf.DUMMYFUNCTION("""COMPUTED_VALUE"""),"Yes")</f>
        <v>Yes</v>
      </c>
      <c r="P29" s="2" t="str">
        <f ca="1">IFERROR(__xludf.DUMMYFUNCTION("""COMPUTED_VALUE"""),"Yes")</f>
        <v>Yes</v>
      </c>
      <c r="Q29" s="2" t="str">
        <f ca="1">IFERROR(__xludf.DUMMYFUNCTION("""COMPUTED_VALUE"""),"Yes")</f>
        <v>Yes</v>
      </c>
      <c r="R29" s="2" t="str">
        <f ca="1">IFERROR(__xludf.DUMMYFUNCTION("""COMPUTED_VALUE"""),"Yes")</f>
        <v>Yes</v>
      </c>
      <c r="S29" s="2" t="str">
        <f ca="1">IFERROR(__xludf.DUMMYFUNCTION("""COMPUTED_VALUE"""),"Yes")</f>
        <v>Yes</v>
      </c>
      <c r="T29" s="2" t="str">
        <f ca="1">IFERROR(__xludf.DUMMYFUNCTION("""COMPUTED_VALUE"""),"Offline")</f>
        <v>Offline</v>
      </c>
      <c r="U29" s="2" t="str">
        <f ca="1">IFERROR(__xludf.DUMMYFUNCTION("""COMPUTED_VALUE"""),"No")</f>
        <v>No</v>
      </c>
      <c r="V29" s="2" t="str">
        <f ca="1">IFERROR(__xludf.DUMMYFUNCTION("""COMPUTED_VALUE"""),"No")</f>
        <v>No</v>
      </c>
      <c r="W29" s="2" t="str">
        <f ca="1">IFERROR(__xludf.DUMMYFUNCTION("""COMPUTED_VALUE"""),"Plateform to express and put our view on going semester")</f>
        <v>Plateform to express and put our view on going semester</v>
      </c>
      <c r="X29" s="2" t="str">
        <f ca="1">IFERROR(__xludf.DUMMYFUNCTION("""COMPUTED_VALUE"""),"Yes")</f>
        <v>Yes</v>
      </c>
      <c r="Y29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9" s="2" t="str">
        <f ca="1">IFERROR(__xludf.DUMMYFUNCTION("""COMPUTED_VALUE"""),"Reading book and newspaper give relief")</f>
        <v>Reading book and newspaper give relief</v>
      </c>
      <c r="AA29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29" s="2" t="str">
        <f ca="1">IFERROR(__xludf.DUMMYFUNCTION("""COMPUTED_VALUE"""),"None")</f>
        <v>None</v>
      </c>
      <c r="AC29" s="2" t="str">
        <f ca="1">IFERROR(__xludf.DUMMYFUNCTION("""COMPUTED_VALUE"""),"Second Dose")</f>
        <v>Second Dose</v>
      </c>
      <c r="AD29" s="2"/>
      <c r="AE29" s="2"/>
      <c r="AF29" s="2"/>
      <c r="AG29" s="2"/>
      <c r="AH29" s="2"/>
      <c r="AI29" s="2"/>
    </row>
    <row r="30" spans="1:35" ht="12.5" x14ac:dyDescent="0.25">
      <c r="A30" s="1">
        <f ca="1">IFERROR(__xludf.DUMMYFUNCTION("""COMPUTED_VALUE"""),44496.524384537)</f>
        <v>44496.524384536999</v>
      </c>
      <c r="B30" s="2" t="str">
        <f ca="1">IFERROR(__xludf.DUMMYFUNCTION("""COMPUTED_VALUE"""),"diwansimran9711@gmail.com")</f>
        <v>diwansimran9711@gmail.com</v>
      </c>
      <c r="C30" s="2" t="str">
        <f ca="1">IFERROR(__xludf.DUMMYFUNCTION("""COMPUTED_VALUE"""),"Simran Diwan ")</f>
        <v xml:space="preserve">Simran Diwan </v>
      </c>
      <c r="D30" s="2" t="str">
        <f ca="1">IFERROR(__xludf.DUMMYFUNCTION("""COMPUTED_VALUE"""),"III Year")</f>
        <v>III Year</v>
      </c>
      <c r="E30" s="2" t="str">
        <f ca="1">IFERROR(__xludf.DUMMYFUNCTION("""COMPUTED_VALUE"""),"B.A (P)")</f>
        <v>B.A (P)</v>
      </c>
      <c r="F30" s="2" t="str">
        <f ca="1">IFERROR(__xludf.DUMMYFUNCTION("""COMPUTED_VALUE"""),"19/2273")</f>
        <v>19/2273</v>
      </c>
      <c r="G30" s="2">
        <f ca="1">IFERROR(__xludf.DUMMYFUNCTION("""COMPUTED_VALUE"""),9711592976)</f>
        <v>9711592976</v>
      </c>
      <c r="H30" s="2" t="str">
        <f ca="1">IFERROR(__xludf.DUMMYFUNCTION("""COMPUTED_VALUE"""),"Surender Sir ")</f>
        <v xml:space="preserve">Surender Sir </v>
      </c>
      <c r="I30" s="2" t="str">
        <f ca="1">IFERROR(__xludf.DUMMYFUNCTION("""COMPUTED_VALUE"""),"3-4 hours")</f>
        <v>3-4 hours</v>
      </c>
      <c r="J30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0" s="2" t="str">
        <f ca="1">IFERROR(__xludf.DUMMYFUNCTION("""COMPUTED_VALUE"""),"No disadvantage as everything is easily accessible and even lectures can be recorded ")</f>
        <v xml:space="preserve">No disadvantage as everything is easily accessible and even lectures can be recorded </v>
      </c>
      <c r="L30" s="2">
        <f ca="1">IFERROR(__xludf.DUMMYFUNCTION("""COMPUTED_VALUE"""),10)</f>
        <v>10</v>
      </c>
      <c r="M30" s="2" t="str">
        <f ca="1">IFERROR(__xludf.DUMMYFUNCTION("""COMPUTED_VALUE"""),"Online")</f>
        <v>Online</v>
      </c>
      <c r="N30" s="2" t="str">
        <f ca="1">IFERROR(__xludf.DUMMYFUNCTION("""COMPUTED_VALUE"""),"Satisfactory")</f>
        <v>Satisfactory</v>
      </c>
      <c r="O30" s="2" t="str">
        <f ca="1">IFERROR(__xludf.DUMMYFUNCTION("""COMPUTED_VALUE"""),"Yes")</f>
        <v>Yes</v>
      </c>
      <c r="P30" s="2" t="str">
        <f ca="1">IFERROR(__xludf.DUMMYFUNCTION("""COMPUTED_VALUE"""),"Yes")</f>
        <v>Yes</v>
      </c>
      <c r="Q30" s="2" t="str">
        <f ca="1">IFERROR(__xludf.DUMMYFUNCTION("""COMPUTED_VALUE"""),"Yes")</f>
        <v>Yes</v>
      </c>
      <c r="R30" s="2" t="str">
        <f ca="1">IFERROR(__xludf.DUMMYFUNCTION("""COMPUTED_VALUE"""),"Yes")</f>
        <v>Yes</v>
      </c>
      <c r="S30" s="2" t="str">
        <f ca="1">IFERROR(__xludf.DUMMYFUNCTION("""COMPUTED_VALUE"""),"No")</f>
        <v>No</v>
      </c>
      <c r="T30" s="2" t="str">
        <f ca="1">IFERROR(__xludf.DUMMYFUNCTION("""COMPUTED_VALUE"""),"Online")</f>
        <v>Online</v>
      </c>
      <c r="U30" s="2" t="str">
        <f ca="1">IFERROR(__xludf.DUMMYFUNCTION("""COMPUTED_VALUE"""),"No")</f>
        <v>No</v>
      </c>
      <c r="V30" s="2" t="str">
        <f ca="1">IFERROR(__xludf.DUMMYFUNCTION("""COMPUTED_VALUE"""),"No")</f>
        <v>No</v>
      </c>
      <c r="W30" s="2" t="str">
        <f ca="1">IFERROR(__xludf.DUMMYFUNCTION("""COMPUTED_VALUE"""),"Good interactive and problems can be discussed freely ")</f>
        <v xml:space="preserve">Good interactive and problems can be discussed freely </v>
      </c>
      <c r="X30" s="2" t="str">
        <f ca="1">IFERROR(__xludf.DUMMYFUNCTION("""COMPUTED_VALUE"""),"Yes")</f>
        <v>Yes</v>
      </c>
      <c r="Y30" s="2" t="str">
        <f ca="1">IFERROR(__xludf.DUMMYFUNCTION("""COMPUTED_VALUE"""),"None")</f>
        <v>None</v>
      </c>
      <c r="Z30" s="2" t="str">
        <f ca="1">IFERROR(__xludf.DUMMYFUNCTION("""COMPUTED_VALUE"""),"Meditation and I also give myself 2 hours either I can go out for walk or listen to music ")</f>
        <v xml:space="preserve">Meditation and I also give myself 2 hours either I can go out for walk or listen to music </v>
      </c>
      <c r="AA30" s="2" t="str">
        <f ca="1">IFERROR(__xludf.DUMMYFUNCTION("""COMPUTED_VALUE"""),"None")</f>
        <v>None</v>
      </c>
      <c r="AB30" s="2" t="str">
        <f ca="1">IFERROR(__xludf.DUMMYFUNCTION("""COMPUTED_VALUE"""),"None")</f>
        <v>None</v>
      </c>
      <c r="AC30" s="2" t="str">
        <f ca="1">IFERROR(__xludf.DUMMYFUNCTION("""COMPUTED_VALUE"""),"None")</f>
        <v>None</v>
      </c>
      <c r="AD30" s="2"/>
      <c r="AE30" s="2"/>
      <c r="AF30" s="2"/>
      <c r="AG30" s="2"/>
      <c r="AH30" s="2"/>
      <c r="AI30" s="2"/>
    </row>
    <row r="31" spans="1:35" ht="12.5" x14ac:dyDescent="0.25">
      <c r="A31" s="1">
        <f ca="1">IFERROR(__xludf.DUMMYFUNCTION("""COMPUTED_VALUE"""),44496.5366582754)</f>
        <v>44496.5366582754</v>
      </c>
      <c r="B31" s="2" t="str">
        <f ca="1">IFERROR(__xludf.DUMMYFUNCTION("""COMPUTED_VALUE"""),"deepalir782@gmail.com")</f>
        <v>deepalir782@gmail.com</v>
      </c>
      <c r="C31" s="2" t="str">
        <f ca="1">IFERROR(__xludf.DUMMYFUNCTION("""COMPUTED_VALUE"""),"Deepali ")</f>
        <v xml:space="preserve">Deepali </v>
      </c>
      <c r="D31" s="2" t="str">
        <f ca="1">IFERROR(__xludf.DUMMYFUNCTION("""COMPUTED_VALUE"""),"III Year")</f>
        <v>III Year</v>
      </c>
      <c r="E31" s="2" t="str">
        <f ca="1">IFERROR(__xludf.DUMMYFUNCTION("""COMPUTED_VALUE"""),"B.A (P)")</f>
        <v>B.A (P)</v>
      </c>
      <c r="F31" s="2" t="str">
        <f ca="1">IFERROR(__xludf.DUMMYFUNCTION("""COMPUTED_VALUE"""),"19/1695")</f>
        <v>19/1695</v>
      </c>
      <c r="G31" s="2">
        <f ca="1">IFERROR(__xludf.DUMMYFUNCTION("""COMPUTED_VALUE"""),8595683511)</f>
        <v>8595683511</v>
      </c>
      <c r="H31" s="2" t="str">
        <f ca="1">IFERROR(__xludf.DUMMYFUNCTION("""COMPUTED_VALUE"""),"Surendra Sir")</f>
        <v>Surendra Sir</v>
      </c>
      <c r="I31" s="2" t="str">
        <f ca="1">IFERROR(__xludf.DUMMYFUNCTION("""COMPUTED_VALUE"""),"More than 5 hours")</f>
        <v>More than 5 hours</v>
      </c>
      <c r="J31" s="2" t="str">
        <f ca="1">IFERROR(__xludf.DUMMYFUNCTION("""COMPUTED_VALUE"""),"Time saved in travelling")</f>
        <v>Time saved in travelling</v>
      </c>
      <c r="K31" s="2" t="str">
        <f ca="1">IFERROR(__xludf.DUMMYFUNCTION("""COMPUTED_VALUE"""),"Network issue and also online classes is very harmful for our eyes .")</f>
        <v>Network issue and also online classes is very harmful for our eyes .</v>
      </c>
      <c r="L31" s="2">
        <f ca="1">IFERROR(__xludf.DUMMYFUNCTION("""COMPUTED_VALUE"""),5)</f>
        <v>5</v>
      </c>
      <c r="M31" s="2" t="str">
        <f ca="1">IFERROR(__xludf.DUMMYFUNCTION("""COMPUTED_VALUE"""),"Blended Learning (both)")</f>
        <v>Blended Learning (both)</v>
      </c>
      <c r="N31" s="2" t="str">
        <f ca="1">IFERROR(__xludf.DUMMYFUNCTION("""COMPUTED_VALUE"""),"Compulsion due to pandemic")</f>
        <v>Compulsion due to pandemic</v>
      </c>
      <c r="O31" s="2" t="str">
        <f ca="1">IFERROR(__xludf.DUMMYFUNCTION("""COMPUTED_VALUE"""),"Yes")</f>
        <v>Yes</v>
      </c>
      <c r="P31" s="2" t="str">
        <f ca="1">IFERROR(__xludf.DUMMYFUNCTION("""COMPUTED_VALUE"""),"Yes")</f>
        <v>Yes</v>
      </c>
      <c r="Q31" s="2" t="str">
        <f ca="1">IFERROR(__xludf.DUMMYFUNCTION("""COMPUTED_VALUE"""),"Yes")</f>
        <v>Yes</v>
      </c>
      <c r="R31" s="2" t="str">
        <f ca="1">IFERROR(__xludf.DUMMYFUNCTION("""COMPUTED_VALUE"""),"Yes")</f>
        <v>Yes</v>
      </c>
      <c r="S31" s="2" t="str">
        <f ca="1">IFERROR(__xludf.DUMMYFUNCTION("""COMPUTED_VALUE"""),"Yes")</f>
        <v>Yes</v>
      </c>
      <c r="T31" s="2" t="str">
        <f ca="1">IFERROR(__xludf.DUMMYFUNCTION("""COMPUTED_VALUE"""),"Online")</f>
        <v>Online</v>
      </c>
      <c r="U31" s="2" t="str">
        <f ca="1">IFERROR(__xludf.DUMMYFUNCTION("""COMPUTED_VALUE"""),"No")</f>
        <v>No</v>
      </c>
      <c r="V31" s="2" t="str">
        <f ca="1">IFERROR(__xludf.DUMMYFUNCTION("""COMPUTED_VALUE"""),"No")</f>
        <v>No</v>
      </c>
      <c r="W31" s="2" t="str">
        <f ca="1">IFERROR(__xludf.DUMMYFUNCTION("""COMPUTED_VALUE"""),"Distance between classes period not continuously ")</f>
        <v xml:space="preserve">Distance between classes period not continuously </v>
      </c>
      <c r="X31" s="2" t="str">
        <f ca="1">IFERROR(__xludf.DUMMYFUNCTION("""COMPUTED_VALUE"""),"No")</f>
        <v>No</v>
      </c>
      <c r="Y31" s="2" t="str">
        <f ca="1">IFERROR(__xludf.DUMMYFUNCTION("""COMPUTED_VALUE"""),"None")</f>
        <v>None</v>
      </c>
      <c r="Z31" s="2" t="str">
        <f ca="1">IFERROR(__xludf.DUMMYFUNCTION("""COMPUTED_VALUE"""),"Morning yoga and meditation ")</f>
        <v xml:space="preserve">Morning yoga and meditation </v>
      </c>
      <c r="AA31" s="2" t="str">
        <f ca="1">IFERROR(__xludf.DUMMYFUNCTION("""COMPUTED_VALUE"""),"None")</f>
        <v>None</v>
      </c>
      <c r="AB31" s="2" t="str">
        <f ca="1">IFERROR(__xludf.DUMMYFUNCTION("""COMPUTED_VALUE"""),"None")</f>
        <v>None</v>
      </c>
      <c r="AC31" s="2" t="str">
        <f ca="1">IFERROR(__xludf.DUMMYFUNCTION("""COMPUTED_VALUE"""),"First Dose")</f>
        <v>First Dose</v>
      </c>
      <c r="AD31" s="2"/>
      <c r="AE31" s="2"/>
      <c r="AF31" s="2"/>
      <c r="AG31" s="2"/>
      <c r="AH31" s="2"/>
      <c r="AI31" s="2"/>
    </row>
    <row r="32" spans="1:35" ht="12.5" x14ac:dyDescent="0.25">
      <c r="A32" s="1">
        <f ca="1">IFERROR(__xludf.DUMMYFUNCTION("""COMPUTED_VALUE"""),44496.540690243)</f>
        <v>44496.540690242997</v>
      </c>
      <c r="B32" s="2" t="str">
        <f ca="1">IFERROR(__xludf.DUMMYFUNCTION("""COMPUTED_VALUE"""),"chauhankomal69503@gmail.com")</f>
        <v>chauhankomal69503@gmail.com</v>
      </c>
      <c r="C32" s="2" t="str">
        <f ca="1">IFERROR(__xludf.DUMMYFUNCTION("""COMPUTED_VALUE"""),"Komal")</f>
        <v>Komal</v>
      </c>
      <c r="D32" s="2" t="str">
        <f ca="1">IFERROR(__xludf.DUMMYFUNCTION("""COMPUTED_VALUE"""),"III Year")</f>
        <v>III Year</v>
      </c>
      <c r="E32" s="2" t="str">
        <f ca="1">IFERROR(__xludf.DUMMYFUNCTION("""COMPUTED_VALUE"""),"B.A (P)")</f>
        <v>B.A (P)</v>
      </c>
      <c r="F32" s="2" t="str">
        <f ca="1">IFERROR(__xludf.DUMMYFUNCTION("""COMPUTED_VALUE"""),"19-1320")</f>
        <v>19-1320</v>
      </c>
      <c r="G32" s="2">
        <f ca="1">IFERROR(__xludf.DUMMYFUNCTION("""COMPUTED_VALUE"""),8287586865)</f>
        <v>8287586865</v>
      </c>
      <c r="H32" s="2" t="str">
        <f ca="1">IFERROR(__xludf.DUMMYFUNCTION("""COMPUTED_VALUE"""),"Surendra Kumar")</f>
        <v>Surendra Kumar</v>
      </c>
      <c r="I32" s="2" t="str">
        <f ca="1">IFERROR(__xludf.DUMMYFUNCTION("""COMPUTED_VALUE"""),"More than 5 hours")</f>
        <v>More than 5 hours</v>
      </c>
      <c r="J32" s="2" t="str">
        <f ca="1">IFERROR(__xludf.DUMMYFUNCTION("""COMPUTED_VALUE"""),"Time saved in travelling")</f>
        <v>Time saved in travelling</v>
      </c>
      <c r="K32" s="2" t="str">
        <f ca="1">IFERROR(__xludf.DUMMYFUNCTION("""COMPUTED_VALUE"""),"Network related disruptions")</f>
        <v>Network related disruptions</v>
      </c>
      <c r="L32" s="2">
        <f ca="1">IFERROR(__xludf.DUMMYFUNCTION("""COMPUTED_VALUE"""),4)</f>
        <v>4</v>
      </c>
      <c r="M32" s="2" t="str">
        <f ca="1">IFERROR(__xludf.DUMMYFUNCTION("""COMPUTED_VALUE"""),"Offline")</f>
        <v>Offline</v>
      </c>
      <c r="N32" s="2" t="str">
        <f ca="1">IFERROR(__xludf.DUMMYFUNCTION("""COMPUTED_VALUE"""),"Not Satisfactory")</f>
        <v>Not Satisfactory</v>
      </c>
      <c r="O32" s="2" t="str">
        <f ca="1">IFERROR(__xludf.DUMMYFUNCTION("""COMPUTED_VALUE"""),"No")</f>
        <v>No</v>
      </c>
      <c r="P32" s="2" t="str">
        <f ca="1">IFERROR(__xludf.DUMMYFUNCTION("""COMPUTED_VALUE"""),"No")</f>
        <v>No</v>
      </c>
      <c r="Q32" s="2" t="str">
        <f ca="1">IFERROR(__xludf.DUMMYFUNCTION("""COMPUTED_VALUE"""),"Yes")</f>
        <v>Yes</v>
      </c>
      <c r="R32" s="2" t="str">
        <f ca="1">IFERROR(__xludf.DUMMYFUNCTION("""COMPUTED_VALUE"""),"Yes")</f>
        <v>Yes</v>
      </c>
      <c r="S32" s="2" t="str">
        <f ca="1">IFERROR(__xludf.DUMMYFUNCTION("""COMPUTED_VALUE"""),"Yes")</f>
        <v>Yes</v>
      </c>
      <c r="T32" s="2" t="str">
        <f ca="1">IFERROR(__xludf.DUMMYFUNCTION("""COMPUTED_VALUE"""),"Online")</f>
        <v>Online</v>
      </c>
      <c r="U32" s="2" t="str">
        <f ca="1">IFERROR(__xludf.DUMMYFUNCTION("""COMPUTED_VALUE"""),"Yes")</f>
        <v>Yes</v>
      </c>
      <c r="V32" s="2" t="str">
        <f ca="1">IFERROR(__xludf.DUMMYFUNCTION("""COMPUTED_VALUE"""),"Yes")</f>
        <v>Yes</v>
      </c>
      <c r="W32" s="2" t="str">
        <f ca="1">IFERROR(__xludf.DUMMYFUNCTION("""COMPUTED_VALUE"""),"Yes I will")</f>
        <v>Yes I will</v>
      </c>
      <c r="X32" s="2" t="str">
        <f ca="1">IFERROR(__xludf.DUMMYFUNCTION("""COMPUTED_VALUE"""),"Yes")</f>
        <v>Yes</v>
      </c>
      <c r="Y32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2" s="2" t="str">
        <f ca="1">IFERROR(__xludf.DUMMYFUNCTION("""COMPUTED_VALUE"""),"Working others side so stress gone out.")</f>
        <v>Working others side so stress gone out.</v>
      </c>
      <c r="AA32" s="2" t="str">
        <f ca="1">IFERROR(__xludf.DUMMYFUNCTION("""COMPUTED_VALUE"""),"None")</f>
        <v>None</v>
      </c>
      <c r="AB32" s="2" t="str">
        <f ca="1">IFERROR(__xludf.DUMMYFUNCTION("""COMPUTED_VALUE"""),"None")</f>
        <v>None</v>
      </c>
      <c r="AC32" s="2" t="str">
        <f ca="1">IFERROR(__xludf.DUMMYFUNCTION("""COMPUTED_VALUE"""),"None")</f>
        <v>None</v>
      </c>
      <c r="AD32" s="2"/>
      <c r="AE32" s="2"/>
      <c r="AF32" s="2"/>
      <c r="AG32" s="2"/>
      <c r="AH32" s="2"/>
      <c r="AI32" s="2"/>
    </row>
    <row r="33" spans="1:35" ht="12.5" x14ac:dyDescent="0.25">
      <c r="A33" s="1">
        <f ca="1">IFERROR(__xludf.DUMMYFUNCTION("""COMPUTED_VALUE"""),44496.5412061226)</f>
        <v>44496.541206122602</v>
      </c>
      <c r="B33" s="2" t="str">
        <f ca="1">IFERROR(__xludf.DUMMYFUNCTION("""COMPUTED_VALUE"""),"guptaanjali0524@gmail.com")</f>
        <v>guptaanjali0524@gmail.com</v>
      </c>
      <c r="C33" s="2" t="str">
        <f ca="1">IFERROR(__xludf.DUMMYFUNCTION("""COMPUTED_VALUE"""),"Anjali Gupta")</f>
        <v>Anjali Gupta</v>
      </c>
      <c r="D33" s="2" t="str">
        <f ca="1">IFERROR(__xludf.DUMMYFUNCTION("""COMPUTED_VALUE"""),"III Year")</f>
        <v>III Year</v>
      </c>
      <c r="E33" s="2" t="str">
        <f ca="1">IFERROR(__xludf.DUMMYFUNCTION("""COMPUTED_VALUE"""),"B.A (P)")</f>
        <v>B.A (P)</v>
      </c>
      <c r="F33" s="2" t="str">
        <f ca="1">IFERROR(__xludf.DUMMYFUNCTION("""COMPUTED_VALUE"""),"19/0092")</f>
        <v>19/0092</v>
      </c>
      <c r="G33" s="2">
        <f ca="1">IFERROR(__xludf.DUMMYFUNCTION("""COMPUTED_VALUE"""),8287492925)</f>
        <v>8287492925</v>
      </c>
      <c r="H33" s="2" t="str">
        <f ca="1">IFERROR(__xludf.DUMMYFUNCTION("""COMPUTED_VALUE"""),"Mr. Surendra Kumar")</f>
        <v>Mr. Surendra Kumar</v>
      </c>
      <c r="I33" s="2" t="str">
        <f ca="1">IFERROR(__xludf.DUMMYFUNCTION("""COMPUTED_VALUE"""),"More than 5 hours")</f>
        <v>More than 5 hours</v>
      </c>
      <c r="J33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3" s="2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L33" s="2">
        <f ca="1">IFERROR(__xludf.DUMMYFUNCTION("""COMPUTED_VALUE"""),8)</f>
        <v>8</v>
      </c>
      <c r="M33" s="2" t="str">
        <f ca="1">IFERROR(__xludf.DUMMYFUNCTION("""COMPUTED_VALUE"""),"Blended Learning (both)")</f>
        <v>Blended Learning (both)</v>
      </c>
      <c r="N33" s="2" t="str">
        <f ca="1">IFERROR(__xludf.DUMMYFUNCTION("""COMPUTED_VALUE"""),"Satisfactory")</f>
        <v>Satisfactory</v>
      </c>
      <c r="O33" s="2" t="str">
        <f ca="1">IFERROR(__xludf.DUMMYFUNCTION("""COMPUTED_VALUE"""),"No")</f>
        <v>No</v>
      </c>
      <c r="P33" s="2" t="str">
        <f ca="1">IFERROR(__xludf.DUMMYFUNCTION("""COMPUTED_VALUE"""),"Yes")</f>
        <v>Yes</v>
      </c>
      <c r="Q33" s="2" t="str">
        <f ca="1">IFERROR(__xludf.DUMMYFUNCTION("""COMPUTED_VALUE"""),"Yes")</f>
        <v>Yes</v>
      </c>
      <c r="R33" s="2" t="str">
        <f ca="1">IFERROR(__xludf.DUMMYFUNCTION("""COMPUTED_VALUE"""),"No")</f>
        <v>No</v>
      </c>
      <c r="S33" s="2" t="str">
        <f ca="1">IFERROR(__xludf.DUMMYFUNCTION("""COMPUTED_VALUE"""),"Yes")</f>
        <v>Yes</v>
      </c>
      <c r="T33" s="2" t="str">
        <f ca="1">IFERROR(__xludf.DUMMYFUNCTION("""COMPUTED_VALUE"""),"Online")</f>
        <v>Online</v>
      </c>
      <c r="U33" s="2" t="str">
        <f ca="1">IFERROR(__xludf.DUMMYFUNCTION("""COMPUTED_VALUE"""),"No")</f>
        <v>No</v>
      </c>
      <c r="V33" s="2" t="str">
        <f ca="1">IFERROR(__xludf.DUMMYFUNCTION("""COMPUTED_VALUE"""),"No")</f>
        <v>No</v>
      </c>
      <c r="W33" s="2"/>
      <c r="X33" s="2" t="str">
        <f ca="1">IFERROR(__xludf.DUMMYFUNCTION("""COMPUTED_VALUE"""),"No")</f>
        <v>No</v>
      </c>
      <c r="Y33" s="2" t="str">
        <f ca="1">IFERROR(__xludf.DUMMYFUNCTION("""COMPUTED_VALUE"""),"None")</f>
        <v>None</v>
      </c>
      <c r="Z33" s="2"/>
      <c r="AA33" s="2" t="str">
        <f ca="1">IFERROR(__xludf.DUMMYFUNCTION("""COMPUTED_VALUE"""),"None")</f>
        <v>None</v>
      </c>
      <c r="AB33" s="2" t="str">
        <f ca="1">IFERROR(__xludf.DUMMYFUNCTION("""COMPUTED_VALUE"""),"None")</f>
        <v>None</v>
      </c>
      <c r="AC33" s="2" t="str">
        <f ca="1">IFERROR(__xludf.DUMMYFUNCTION("""COMPUTED_VALUE"""),"Second Dose")</f>
        <v>Second Dose</v>
      </c>
      <c r="AD33" s="2"/>
      <c r="AE33" s="2"/>
      <c r="AF33" s="2"/>
      <c r="AG33" s="2"/>
      <c r="AH33" s="2"/>
      <c r="AI33" s="2"/>
    </row>
    <row r="34" spans="1:35" ht="15.75" customHeight="1" x14ac:dyDescent="0.25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>
        <v>9211589486</v>
      </c>
      <c r="H34" t="s">
        <v>6</v>
      </c>
      <c r="I34" t="s">
        <v>7</v>
      </c>
      <c r="J34" t="s">
        <v>8</v>
      </c>
      <c r="K34" t="s">
        <v>9</v>
      </c>
      <c r="L34">
        <v>4</v>
      </c>
      <c r="M34" t="s">
        <v>10</v>
      </c>
      <c r="N34" t="s">
        <v>11</v>
      </c>
      <c r="O34" t="s">
        <v>12</v>
      </c>
      <c r="P34" t="s">
        <v>12</v>
      </c>
      <c r="Q34" t="s">
        <v>13</v>
      </c>
      <c r="R34" t="s">
        <v>13</v>
      </c>
      <c r="S34" t="s">
        <v>12</v>
      </c>
      <c r="T34" t="s">
        <v>10</v>
      </c>
      <c r="U34" t="s">
        <v>13</v>
      </c>
      <c r="V34" t="s">
        <v>14</v>
      </c>
      <c r="W34" t="s">
        <v>15</v>
      </c>
      <c r="X34" t="s">
        <v>16</v>
      </c>
      <c r="Y34" t="s">
        <v>17</v>
      </c>
      <c r="Z34" t="s">
        <v>18</v>
      </c>
      <c r="AA34" t="s">
        <v>19</v>
      </c>
      <c r="AB34" t="s">
        <v>20</v>
      </c>
      <c r="AC34" t="s">
        <v>21</v>
      </c>
    </row>
    <row r="35" spans="1:35" ht="15.75" customHeight="1" x14ac:dyDescent="0.25">
      <c r="A35" t="s">
        <v>22</v>
      </c>
      <c r="B35" t="s">
        <v>23</v>
      </c>
      <c r="C35" t="s">
        <v>24</v>
      </c>
      <c r="D35" t="s">
        <v>3</v>
      </c>
      <c r="E35" t="s">
        <v>4</v>
      </c>
      <c r="F35">
        <v>758</v>
      </c>
      <c r="G35">
        <v>8130133491</v>
      </c>
      <c r="H35" t="s">
        <v>25</v>
      </c>
      <c r="I35" t="s">
        <v>26</v>
      </c>
      <c r="J35" t="s">
        <v>27</v>
      </c>
      <c r="K35" t="s">
        <v>28</v>
      </c>
      <c r="L35">
        <v>6</v>
      </c>
      <c r="M35" t="s">
        <v>29</v>
      </c>
      <c r="N35" t="s">
        <v>30</v>
      </c>
      <c r="O35" t="s">
        <v>12</v>
      </c>
      <c r="P35" t="s">
        <v>13</v>
      </c>
      <c r="Q35" t="s">
        <v>12</v>
      </c>
      <c r="R35" t="s">
        <v>12</v>
      </c>
      <c r="S35" t="s">
        <v>13</v>
      </c>
      <c r="T35" t="s">
        <v>29</v>
      </c>
      <c r="U35" t="s">
        <v>12</v>
      </c>
      <c r="V35" t="s">
        <v>31</v>
      </c>
      <c r="W35" t="s">
        <v>32</v>
      </c>
      <c r="X35" t="s">
        <v>31</v>
      </c>
      <c r="Y35" t="s">
        <v>33</v>
      </c>
      <c r="Z35" t="s">
        <v>34</v>
      </c>
      <c r="AA35" t="s">
        <v>35</v>
      </c>
      <c r="AB35" t="s">
        <v>36</v>
      </c>
      <c r="AC35" t="s">
        <v>21</v>
      </c>
    </row>
    <row r="36" spans="1:35" ht="15.75" customHeight="1" x14ac:dyDescent="0.25">
      <c r="A36" t="s">
        <v>37</v>
      </c>
      <c r="B36" t="s">
        <v>38</v>
      </c>
      <c r="C36" t="s">
        <v>39</v>
      </c>
      <c r="D36" t="s">
        <v>3</v>
      </c>
      <c r="E36" t="s">
        <v>4</v>
      </c>
      <c r="F36" t="s">
        <v>40</v>
      </c>
      <c r="G36">
        <v>9992501074</v>
      </c>
      <c r="H36" t="s">
        <v>41</v>
      </c>
      <c r="I36" t="s">
        <v>7</v>
      </c>
      <c r="J36" t="s">
        <v>8</v>
      </c>
      <c r="K36" t="s">
        <v>42</v>
      </c>
      <c r="L36">
        <v>5</v>
      </c>
      <c r="M36" t="s">
        <v>10</v>
      </c>
      <c r="N36" t="s">
        <v>11</v>
      </c>
      <c r="O36" t="s">
        <v>13</v>
      </c>
      <c r="P36" t="s">
        <v>12</v>
      </c>
      <c r="Q36" t="s">
        <v>12</v>
      </c>
      <c r="R36" t="s">
        <v>12</v>
      </c>
      <c r="S36" t="s">
        <v>12</v>
      </c>
      <c r="T36" t="s">
        <v>29</v>
      </c>
      <c r="U36" t="s">
        <v>13</v>
      </c>
      <c r="V36" t="s">
        <v>43</v>
      </c>
      <c r="W36" t="s">
        <v>44</v>
      </c>
      <c r="X36" t="s">
        <v>43</v>
      </c>
      <c r="Y36" t="s">
        <v>33</v>
      </c>
      <c r="Z36" t="s">
        <v>45</v>
      </c>
      <c r="AA36" t="s">
        <v>35</v>
      </c>
      <c r="AB36" t="s">
        <v>20</v>
      </c>
      <c r="AC36" t="s">
        <v>21</v>
      </c>
    </row>
    <row r="37" spans="1:35" ht="15.75" customHeight="1" x14ac:dyDescent="0.25">
      <c r="A37" t="s">
        <v>46</v>
      </c>
      <c r="B37" t="s">
        <v>47</v>
      </c>
      <c r="C37" t="s">
        <v>48</v>
      </c>
      <c r="D37" t="s">
        <v>3</v>
      </c>
      <c r="E37" t="s">
        <v>4</v>
      </c>
      <c r="F37" t="s">
        <v>49</v>
      </c>
      <c r="G37">
        <v>7976722982</v>
      </c>
      <c r="H37" t="s">
        <v>50</v>
      </c>
      <c r="I37" t="s">
        <v>7</v>
      </c>
      <c r="J37" t="s">
        <v>27</v>
      </c>
      <c r="K37" t="s">
        <v>51</v>
      </c>
      <c r="L37">
        <v>6</v>
      </c>
      <c r="M37" t="s">
        <v>29</v>
      </c>
      <c r="N37" t="s">
        <v>30</v>
      </c>
      <c r="O37" t="s">
        <v>12</v>
      </c>
      <c r="P37" t="s">
        <v>12</v>
      </c>
      <c r="Q37" t="s">
        <v>12</v>
      </c>
      <c r="R37" t="s">
        <v>13</v>
      </c>
      <c r="S37" t="s">
        <v>13</v>
      </c>
      <c r="T37" t="s">
        <v>29</v>
      </c>
      <c r="U37" t="s">
        <v>13</v>
      </c>
      <c r="V37" t="s">
        <v>13</v>
      </c>
      <c r="W37" t="s">
        <v>52</v>
      </c>
      <c r="X37" t="s">
        <v>13</v>
      </c>
      <c r="Y37" t="s">
        <v>53</v>
      </c>
      <c r="Z37" t="s">
        <v>54</v>
      </c>
      <c r="AA37" t="s">
        <v>35</v>
      </c>
      <c r="AB37" t="s">
        <v>53</v>
      </c>
      <c r="AC37" t="s">
        <v>55</v>
      </c>
    </row>
    <row r="38" spans="1:35" ht="15.75" customHeight="1" x14ac:dyDescent="0.25">
      <c r="A38" t="s">
        <v>56</v>
      </c>
      <c r="B38" t="s">
        <v>57</v>
      </c>
      <c r="C38" t="s">
        <v>58</v>
      </c>
      <c r="D38" t="s">
        <v>3</v>
      </c>
      <c r="E38" t="s">
        <v>4</v>
      </c>
      <c r="F38" t="s">
        <v>59</v>
      </c>
      <c r="G38">
        <v>8979864773</v>
      </c>
      <c r="H38" t="s">
        <v>60</v>
      </c>
      <c r="I38" t="s">
        <v>7</v>
      </c>
      <c r="J38" t="s">
        <v>8</v>
      </c>
      <c r="K38" t="s">
        <v>9</v>
      </c>
      <c r="L38">
        <v>1</v>
      </c>
      <c r="M38" t="s">
        <v>10</v>
      </c>
      <c r="N38" t="s">
        <v>11</v>
      </c>
      <c r="O38" t="s">
        <v>13</v>
      </c>
      <c r="P38" t="s">
        <v>13</v>
      </c>
      <c r="Q38" t="s">
        <v>13</v>
      </c>
      <c r="R38" t="s">
        <v>13</v>
      </c>
      <c r="S38" t="s">
        <v>12</v>
      </c>
      <c r="T38" t="s">
        <v>29</v>
      </c>
      <c r="U38" t="s">
        <v>13</v>
      </c>
      <c r="V38" t="s">
        <v>13</v>
      </c>
      <c r="X38" t="s">
        <v>12</v>
      </c>
      <c r="Y38" t="s">
        <v>33</v>
      </c>
      <c r="Z38" t="s">
        <v>61</v>
      </c>
      <c r="AA38" t="s">
        <v>53</v>
      </c>
      <c r="AB38" t="s">
        <v>53</v>
      </c>
      <c r="AC38" t="s">
        <v>21</v>
      </c>
    </row>
    <row r="39" spans="1:35" ht="15.75" customHeight="1" x14ac:dyDescent="0.25">
      <c r="A39" t="s">
        <v>62</v>
      </c>
      <c r="B39" t="s">
        <v>63</v>
      </c>
      <c r="C39" t="s">
        <v>64</v>
      </c>
      <c r="D39" t="s">
        <v>3</v>
      </c>
      <c r="E39" t="s">
        <v>4</v>
      </c>
      <c r="F39" t="s">
        <v>65</v>
      </c>
      <c r="G39">
        <v>9540229456</v>
      </c>
      <c r="H39" t="s">
        <v>66</v>
      </c>
      <c r="I39" t="s">
        <v>7</v>
      </c>
      <c r="J39" t="s">
        <v>8</v>
      </c>
      <c r="K39" t="s">
        <v>51</v>
      </c>
      <c r="L39">
        <v>4</v>
      </c>
      <c r="M39" t="s">
        <v>10</v>
      </c>
      <c r="N39" t="s">
        <v>11</v>
      </c>
      <c r="O39" t="s">
        <v>13</v>
      </c>
      <c r="P39" t="s">
        <v>12</v>
      </c>
      <c r="Q39" t="s">
        <v>12</v>
      </c>
      <c r="R39" t="s">
        <v>12</v>
      </c>
      <c r="S39" t="s">
        <v>12</v>
      </c>
      <c r="T39" t="s">
        <v>10</v>
      </c>
      <c r="U39" t="s">
        <v>12</v>
      </c>
      <c r="V39" t="s">
        <v>67</v>
      </c>
      <c r="W39" t="s">
        <v>68</v>
      </c>
      <c r="X39" t="s">
        <v>13</v>
      </c>
      <c r="Y39" t="s">
        <v>69</v>
      </c>
      <c r="Z39" t="s">
        <v>13</v>
      </c>
      <c r="AA39" t="s">
        <v>53</v>
      </c>
      <c r="AB39" t="s">
        <v>53</v>
      </c>
      <c r="AC39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Surender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2022-03-01T08:14:30Z</dcterms:modified>
</cp:coreProperties>
</file>